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452" yWindow="120" windowWidth="9336" windowHeight="12552" tabRatio="611"/>
  </bookViews>
  <sheets>
    <sheet name="по новой классификации 2027" sheetId="5" r:id="rId1"/>
  </sheets>
  <definedNames>
    <definedName name="_xlnm._FilterDatabase" localSheetId="0" hidden="1">'по новой классификации 2027'!$A$12:$O$601</definedName>
    <definedName name="_xlnm.Print_Titles" localSheetId="0">'по новой классификации 2027'!$12:$12</definedName>
    <definedName name="_xlnm.Print_Area" localSheetId="0">'по новой классификации 2027'!$A$1:$G$606</definedName>
  </definedNames>
  <calcPr calcId="144525" iterate="1"/>
</workbook>
</file>

<file path=xl/calcChain.xml><?xml version="1.0" encoding="utf-8"?>
<calcChain xmlns="http://schemas.openxmlformats.org/spreadsheetml/2006/main">
  <c r="G162" i="5" l="1"/>
  <c r="G161" i="5" s="1"/>
  <c r="G103" i="5" l="1"/>
  <c r="G104" i="5"/>
  <c r="G45" i="5"/>
  <c r="G600" i="5"/>
  <c r="G294" i="5"/>
  <c r="G187" i="5"/>
  <c r="G333" i="5"/>
  <c r="G325" i="5"/>
  <c r="G48" i="5" l="1"/>
  <c r="G47" i="5"/>
  <c r="G376" i="5" l="1"/>
  <c r="G374" i="5"/>
  <c r="G372" i="5"/>
  <c r="G371" i="5"/>
  <c r="G380" i="5"/>
  <c r="G379" i="5"/>
  <c r="G378" i="5" s="1"/>
  <c r="G194" i="5" l="1"/>
  <c r="G193" i="5" s="1"/>
  <c r="G203" i="5"/>
  <c r="G202" i="5" s="1"/>
  <c r="G201" i="5"/>
  <c r="G134" i="5" l="1"/>
  <c r="G150" i="5" l="1"/>
  <c r="G290" i="5" l="1"/>
  <c r="G254" i="5" l="1"/>
  <c r="G252" i="5"/>
  <c r="G251" i="5"/>
  <c r="G265" i="5"/>
  <c r="G257" i="5"/>
  <c r="G256" i="5" s="1"/>
  <c r="G253" i="5" l="1"/>
  <c r="G250" i="5" s="1"/>
  <c r="G160" i="5" l="1"/>
  <c r="G90" i="5" l="1"/>
  <c r="G91" i="5"/>
  <c r="G557" i="5" l="1"/>
  <c r="G280" i="5"/>
  <c r="G282" i="5" l="1"/>
  <c r="G555" i="5"/>
  <c r="G260" i="5" l="1"/>
  <c r="G259" i="5"/>
  <c r="G255" i="5" s="1"/>
  <c r="G359" i="5"/>
  <c r="G125" i="5" l="1"/>
  <c r="G229" i="5" l="1"/>
  <c r="G76" i="5" l="1"/>
  <c r="G78" i="5"/>
  <c r="G77" i="5" s="1"/>
  <c r="G39" i="5" l="1"/>
  <c r="G127" i="5" l="1"/>
  <c r="G124" i="5" s="1"/>
  <c r="G531" i="5" l="1"/>
  <c r="G524" i="5"/>
  <c r="G184" i="5"/>
  <c r="G321" i="5" l="1"/>
  <c r="G198" i="5" l="1"/>
  <c r="G293" i="5" l="1"/>
  <c r="G149" i="5"/>
  <c r="G200" i="5" l="1"/>
  <c r="G199" i="5" s="1"/>
  <c r="G369" i="5" l="1"/>
  <c r="G368" i="5" s="1"/>
  <c r="G476" i="5" l="1"/>
  <c r="G191" i="5" l="1"/>
  <c r="G274" i="5"/>
  <c r="G28" i="5"/>
  <c r="G29" i="5"/>
  <c r="G25" i="5"/>
  <c r="G449" i="5" l="1"/>
  <c r="G390" i="5"/>
  <c r="G386" i="5"/>
  <c r="G285" i="5" l="1"/>
  <c r="G80" i="5" l="1"/>
  <c r="G370" i="5" l="1"/>
  <c r="G367" i="5" s="1"/>
  <c r="G594" i="5"/>
  <c r="G593" i="5" s="1"/>
  <c r="G356" i="5"/>
  <c r="G221" i="5"/>
  <c r="G192" i="5"/>
  <c r="G190" i="5" s="1"/>
  <c r="G189" i="5" s="1"/>
  <c r="G44" i="5"/>
  <c r="G73" i="5"/>
  <c r="G268" i="5"/>
  <c r="G267" i="5" s="1"/>
  <c r="G266" i="5" s="1"/>
  <c r="G264" i="5"/>
  <c r="G263" i="5" s="1"/>
  <c r="G262" i="5" s="1"/>
  <c r="G145" i="5"/>
  <c r="G288" i="5"/>
  <c r="G591" i="5"/>
  <c r="G590" i="5" s="1"/>
  <c r="G589" i="5" s="1"/>
  <c r="G588" i="5" s="1"/>
  <c r="G292" i="5"/>
  <c r="G552" i="5"/>
  <c r="G551" i="5"/>
  <c r="G366" i="5" l="1"/>
  <c r="G186" i="5" l="1"/>
  <c r="G561" i="5" l="1"/>
  <c r="G197" i="5"/>
  <c r="G196" i="5" s="1"/>
  <c r="G525" i="5"/>
  <c r="G243" i="5" l="1"/>
  <c r="G144" i="5"/>
  <c r="G279" i="5"/>
  <c r="G167" i="5"/>
  <c r="G166" i="5" s="1"/>
  <c r="G165" i="5" s="1"/>
  <c r="G164" i="5" s="1"/>
  <c r="G492" i="5"/>
  <c r="G233" i="5" l="1"/>
  <c r="G40" i="5" l="1"/>
  <c r="G394" i="5" l="1"/>
  <c r="G546" i="5" l="1"/>
  <c r="G545" i="5" s="1"/>
  <c r="G142" i="5" l="1"/>
  <c r="G93" i="5" l="1"/>
  <c r="G112" i="5" l="1"/>
  <c r="G111" i="5" s="1"/>
  <c r="G427" i="5" l="1"/>
  <c r="G550" i="5" l="1"/>
  <c r="G549" i="5" s="1"/>
  <c r="G533" i="5" l="1"/>
  <c r="G316" i="5" l="1"/>
  <c r="G532" i="5" l="1"/>
  <c r="G515" i="5"/>
  <c r="G528" i="5" l="1"/>
  <c r="G17" i="5" l="1"/>
  <c r="G16" i="5" s="1"/>
  <c r="G385" i="5" l="1"/>
  <c r="G384" i="5" s="1"/>
  <c r="G383" i="5" s="1"/>
  <c r="G463" i="5" l="1"/>
  <c r="G430" i="5" l="1"/>
  <c r="G573" i="5" l="1"/>
  <c r="G572" i="5" s="1"/>
  <c r="G598" i="5" l="1"/>
  <c r="G597" i="5" s="1"/>
  <c r="G596" i="5" s="1"/>
  <c r="G584" i="5"/>
  <c r="G583" i="5" s="1"/>
  <c r="G577" i="5"/>
  <c r="G576" i="5" s="1"/>
  <c r="G575" i="5" s="1"/>
  <c r="G569" i="5"/>
  <c r="G566" i="5"/>
  <c r="G563" i="5"/>
  <c r="G559" i="5"/>
  <c r="G542" i="5"/>
  <c r="G541" i="5" s="1"/>
  <c r="G538" i="5"/>
  <c r="G537" i="5" s="1"/>
  <c r="G536" i="5" s="1"/>
  <c r="G527" i="5"/>
  <c r="G523" i="5"/>
  <c r="G522" i="5" s="1"/>
  <c r="G520" i="5"/>
  <c r="G519" i="5" s="1"/>
  <c r="G513" i="5"/>
  <c r="G508" i="5"/>
  <c r="G503" i="5"/>
  <c r="G502" i="5" s="1"/>
  <c r="G501" i="5" s="1"/>
  <c r="G496" i="5"/>
  <c r="G495" i="5" s="1"/>
  <c r="G491" i="5"/>
  <c r="G486" i="5" s="1"/>
  <c r="G485" i="5" s="1"/>
  <c r="G489" i="5"/>
  <c r="G487" i="5"/>
  <c r="G483" i="5"/>
  <c r="G482" i="5" s="1"/>
  <c r="G481" i="5" s="1"/>
  <c r="G479" i="5"/>
  <c r="G478" i="5" s="1"/>
  <c r="G477" i="5" s="1"/>
  <c r="G475" i="5"/>
  <c r="G474" i="5" s="1"/>
  <c r="G473" i="5" s="1"/>
  <c r="G471" i="5"/>
  <c r="G470" i="5" s="1"/>
  <c r="G469" i="5" s="1"/>
  <c r="G466" i="5"/>
  <c r="G462" i="5" s="1"/>
  <c r="G458" i="5"/>
  <c r="G457" i="5" s="1"/>
  <c r="G455" i="5"/>
  <c r="G453" i="5"/>
  <c r="G445" i="5"/>
  <c r="G444" i="5" s="1"/>
  <c r="G440" i="5"/>
  <c r="G439" i="5" s="1"/>
  <c r="G438" i="5" s="1"/>
  <c r="G434" i="5"/>
  <c r="G433" i="5" s="1"/>
  <c r="G426" i="5"/>
  <c r="G422" i="5"/>
  <c r="G421" i="5" s="1"/>
  <c r="G418" i="5"/>
  <c r="G416" i="5"/>
  <c r="G414" i="5"/>
  <c r="G410" i="5"/>
  <c r="G406" i="5"/>
  <c r="G404" i="5"/>
  <c r="G400" i="5"/>
  <c r="G393" i="5"/>
  <c r="G392" i="5" s="1"/>
  <c r="G389" i="5"/>
  <c r="G388" i="5" s="1"/>
  <c r="G387" i="5" s="1"/>
  <c r="G364" i="5"/>
  <c r="G362" i="5"/>
  <c r="G360" i="5"/>
  <c r="G352" i="5"/>
  <c r="G116" i="5"/>
  <c r="G115" i="5" s="1"/>
  <c r="G346" i="5"/>
  <c r="G343" i="5"/>
  <c r="G340" i="5"/>
  <c r="G338" i="5"/>
  <c r="G336" i="5"/>
  <c r="G334" i="5"/>
  <c r="G331" i="5"/>
  <c r="G329" i="5"/>
  <c r="G326" i="5"/>
  <c r="G323" i="5"/>
  <c r="G314" i="5"/>
  <c r="G313" i="5" s="1"/>
  <c r="G311" i="5"/>
  <c r="G307" i="5"/>
  <c r="G304" i="5"/>
  <c r="G302" i="5"/>
  <c r="G298" i="5"/>
  <c r="G291" i="5"/>
  <c r="G289" i="5"/>
  <c r="G286" i="5"/>
  <c r="G284" i="5"/>
  <c r="G273" i="5"/>
  <c r="G272" i="5" s="1"/>
  <c r="G249" i="5"/>
  <c r="G246" i="5"/>
  <c r="G245" i="5" s="1"/>
  <c r="G240" i="5"/>
  <c r="G237" i="5"/>
  <c r="G235" i="5"/>
  <c r="G228" i="5"/>
  <c r="G226" i="5"/>
  <c r="G218" i="5"/>
  <c r="G217" i="5" s="1"/>
  <c r="G216" i="5" s="1"/>
  <c r="G214" i="5"/>
  <c r="G212" i="5"/>
  <c r="G208" i="5"/>
  <c r="G181" i="5"/>
  <c r="G178" i="5"/>
  <c r="G176" i="5"/>
  <c r="G172" i="5"/>
  <c r="G158" i="5"/>
  <c r="G156" i="5"/>
  <c r="G152" i="5"/>
  <c r="G146" i="5"/>
  <c r="G138" i="5"/>
  <c r="G122" i="5"/>
  <c r="G120" i="5"/>
  <c r="G109" i="5"/>
  <c r="G108" i="5" s="1"/>
  <c r="G79" i="5"/>
  <c r="G75" i="5"/>
  <c r="G72" i="5"/>
  <c r="G69" i="5"/>
  <c r="G67" i="5"/>
  <c r="G65" i="5"/>
  <c r="G63" i="5"/>
  <c r="G61" i="5"/>
  <c r="G59" i="5"/>
  <c r="G46" i="5"/>
  <c r="G42" i="5"/>
  <c r="G38" i="5"/>
  <c r="G36" i="5"/>
  <c r="G34" i="5"/>
  <c r="G32" i="5"/>
  <c r="G30" i="5"/>
  <c r="G106" i="5"/>
  <c r="G105" i="5" s="1"/>
  <c r="G24" i="5"/>
  <c r="G20" i="5"/>
  <c r="G102" i="5"/>
  <c r="G100" i="5"/>
  <c r="G99" i="5" s="1"/>
  <c r="G95" i="5"/>
  <c r="G54" i="5"/>
  <c r="G50" i="5"/>
  <c r="G87" i="5"/>
  <c r="G85" i="5"/>
  <c r="G82" i="5"/>
  <c r="G556" i="5" l="1"/>
  <c r="G281" i="5"/>
  <c r="G133" i="5"/>
  <c r="G151" i="5"/>
  <c r="G58" i="5"/>
  <c r="G399" i="5"/>
  <c r="G232" i="5"/>
  <c r="G220" i="5"/>
  <c r="G219" i="5" s="1"/>
  <c r="G320" i="5"/>
  <c r="G319" i="5" s="1"/>
  <c r="G318" i="5" s="1"/>
  <c r="G19" i="5"/>
  <c r="G351" i="5"/>
  <c r="G350" i="5" s="1"/>
  <c r="G349" i="5" s="1"/>
  <c r="G271" i="5"/>
  <c r="G448" i="5"/>
  <c r="G443" i="5" s="1"/>
  <c r="G442" i="5" s="1"/>
  <c r="G171" i="5"/>
  <c r="G468" i="5"/>
  <c r="G180" i="5"/>
  <c r="G540" i="5"/>
  <c r="G92" i="5"/>
  <c r="G500" i="5"/>
  <c r="G382" i="5"/>
  <c r="G409" i="5"/>
  <c r="G306" i="5"/>
  <c r="G297" i="5"/>
  <c r="G494" i="5"/>
  <c r="G493" i="5" s="1"/>
  <c r="G432" i="5"/>
  <c r="G49" i="5"/>
  <c r="G420" i="5"/>
  <c r="G582" i="5"/>
  <c r="G81" i="5"/>
  <c r="G119" i="5"/>
  <c r="G207" i="5"/>
  <c r="G206" i="5" s="1"/>
  <c r="G507" i="5"/>
  <c r="G132" i="5" l="1"/>
  <c r="G170" i="5"/>
  <c r="G169" i="5" s="1"/>
  <c r="G15" i="5"/>
  <c r="G14" i="5" s="1"/>
  <c r="G205" i="5"/>
  <c r="G231" i="5"/>
  <c r="G230" i="5" s="1"/>
  <c r="G548" i="5"/>
  <c r="G506" i="5"/>
  <c r="G505" i="5" s="1"/>
  <c r="G131" i="5"/>
  <c r="G270" i="5"/>
  <c r="G296" i="5"/>
  <c r="G295" i="5" s="1"/>
  <c r="G398" i="5"/>
  <c r="G397" i="5" s="1"/>
  <c r="G13" i="5" l="1"/>
</calcChain>
</file>

<file path=xl/sharedStrings.xml><?xml version="1.0" encoding="utf-8"?>
<sst xmlns="http://schemas.openxmlformats.org/spreadsheetml/2006/main" count="2943" uniqueCount="432">
  <si>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</si>
  <si>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</si>
  <si>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</si>
  <si>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</si>
  <si>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</si>
  <si>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</si>
  <si>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</si>
  <si>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</si>
  <si>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</si>
  <si>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</si>
  <si>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</si>
  <si>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</si>
  <si>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</si>
  <si>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</si>
  <si>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</si>
  <si>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</si>
  <si>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</si>
  <si>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</si>
  <si>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</si>
  <si>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</si>
  <si>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</si>
  <si>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</si>
  <si>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</si>
  <si>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</si>
  <si>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</si>
  <si>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</si>
  <si>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</si>
  <si>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</si>
  <si>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</si>
  <si>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</si>
  <si>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</si>
  <si>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</si>
  <si>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</si>
  <si>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</si>
  <si>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00190</t>
  </si>
  <si>
    <t>Компенсационные расходы на выплаты депутатских полномочий</t>
  </si>
  <si>
    <t>60870</t>
  </si>
  <si>
    <t>52</t>
  </si>
  <si>
    <t>60910</t>
  </si>
  <si>
    <t>51200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</si>
  <si>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</si>
  <si>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</si>
  <si>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</si>
  <si>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</si>
  <si>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</si>
  <si>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</si>
  <si>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</si>
  <si>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</si>
  <si>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</si>
  <si>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</si>
  <si>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</si>
  <si>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24460</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</si>
  <si>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</si>
  <si>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</si>
  <si>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</si>
  <si>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</si>
  <si>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</si>
  <si>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</si>
  <si>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</si>
  <si>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</si>
  <si>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</si>
  <si>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</si>
  <si>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</si>
  <si>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</si>
  <si>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</si>
  <si>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</si>
  <si>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</si>
  <si>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</si>
  <si>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</si>
  <si>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</si>
  <si>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</si>
  <si>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</si>
  <si>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</si>
  <si>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</si>
  <si>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</si>
  <si>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</si>
  <si>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</si>
  <si>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</si>
  <si>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</si>
  <si>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</si>
  <si>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</si>
  <si>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</si>
  <si>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</si>
  <si>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</si>
  <si>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</si>
  <si>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</si>
  <si>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</si>
  <si>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</si>
  <si>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</si>
  <si>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</si>
  <si>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</si>
  <si>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</si>
  <si>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</si>
  <si>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</si>
  <si>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</si>
  <si>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</si>
  <si>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</si>
  <si>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</si>
  <si>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</si>
  <si>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</si>
  <si>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</si>
  <si>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</si>
  <si>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</si>
  <si>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</si>
  <si>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</si>
  <si>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</si>
  <si>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</si>
  <si>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</si>
  <si>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</si>
  <si>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</si>
  <si>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</si>
  <si>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</si>
  <si>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</si>
  <si>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</si>
  <si>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</si>
  <si>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</si>
  <si>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</si>
  <si>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</si>
  <si>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</si>
  <si>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</si>
  <si>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</si>
  <si>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</si>
  <si>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</si>
  <si>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</si>
  <si>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</si>
  <si>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</si>
  <si>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</si>
  <si>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</si>
  <si>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</si>
  <si>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</si>
  <si>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</si>
  <si>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</si>
  <si>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</si>
  <si>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</si>
  <si>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</si>
  <si>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</si>
  <si>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</si>
  <si>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</si>
  <si>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</si>
  <si>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</si>
  <si>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</si>
  <si>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</si>
  <si>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</si>
  <si>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</si>
  <si>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</si>
  <si>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</si>
  <si>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</si>
  <si>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</si>
  <si>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</si>
  <si>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</si>
  <si>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</si>
  <si>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</si>
  <si>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</si>
  <si>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</si>
  <si>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</si>
  <si>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</si>
  <si>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</si>
  <si>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</si>
  <si>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</si>
  <si>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</si>
  <si>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</si>
  <si>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</si>
  <si>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L3040</t>
  </si>
  <si>
    <t>Доведение до МРОТ отдельные категории работников</t>
  </si>
  <si>
    <t>26000</t>
  </si>
  <si>
    <t>S0470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</si>
  <si>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</si>
  <si>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</si>
  <si>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</si>
  <si>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</si>
  <si>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</si>
  <si>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</si>
  <si>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</si>
  <si>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</si>
  <si>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</si>
  <si>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</si>
  <si>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</si>
  <si>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</si>
  <si>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</si>
  <si>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</si>
  <si>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</si>
  <si>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</si>
  <si>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</si>
  <si>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</si>
  <si>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</si>
  <si>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</si>
  <si>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</si>
  <si>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</si>
  <si>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</si>
  <si>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</si>
  <si>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</si>
  <si>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</si>
  <si>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</si>
  <si>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</si>
  <si>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</si>
  <si>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</si>
  <si>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</si>
  <si>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</si>
  <si>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</si>
  <si>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</si>
  <si>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</si>
  <si>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</si>
  <si>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</si>
  <si>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</si>
  <si>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</si>
  <si>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</si>
  <si>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</si>
  <si>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</si>
  <si>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</si>
  <si>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</si>
  <si>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</si>
  <si>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</si>
  <si>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</si>
  <si>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</si>
  <si>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</si>
  <si>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</si>
  <si>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</si>
  <si>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</si>
  <si>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</si>
  <si>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</si>
  <si>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</si>
  <si>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</si>
  <si>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</si>
  <si>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</si>
  <si>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</si>
  <si>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</si>
  <si>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</si>
  <si>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</si>
  <si>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</si>
  <si>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</si>
  <si>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</si>
  <si>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</si>
  <si>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60960</t>
  </si>
  <si>
    <t>24760</t>
  </si>
  <si>
    <t>Развитие и поддержка одаренных детей</t>
  </si>
  <si>
    <t>21630</t>
  </si>
  <si>
    <t>Единовременная выплата для молодых педагогических работников</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</si>
  <si>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</si>
  <si>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</si>
  <si>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</si>
  <si>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</si>
  <si>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</si>
  <si>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</si>
  <si>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</si>
  <si>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</si>
  <si>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</si>
  <si>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</si>
  <si>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</si>
  <si>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</si>
  <si>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</si>
  <si>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</si>
  <si>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</si>
  <si>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</si>
  <si>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</si>
  <si>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</si>
  <si>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</si>
  <si>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</si>
  <si>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</si>
  <si>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</si>
  <si>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</si>
  <si>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</si>
  <si>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</si>
  <si>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</si>
  <si>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</si>
  <si>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</si>
  <si>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</si>
  <si>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</si>
  <si>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</si>
  <si>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</si>
  <si>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</si>
  <si>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</si>
  <si>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</si>
  <si>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</si>
  <si>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</si>
  <si>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</si>
  <si>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</si>
  <si>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«Обеспечение безопасности населения»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</si>
  <si>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</si>
  <si>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</si>
  <si>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</si>
  <si>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</si>
  <si>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</si>
  <si>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</si>
  <si>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</si>
  <si>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</si>
  <si>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</si>
  <si>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</si>
  <si>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</si>
  <si>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</si>
  <si>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</si>
  <si>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</si>
  <si>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</si>
  <si>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</si>
  <si>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</si>
  <si>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</si>
  <si>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</si>
  <si>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</si>
  <si>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</si>
  <si>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</si>
  <si>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</si>
  <si>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</si>
  <si>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</si>
  <si>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</si>
  <si>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</si>
  <si>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</si>
  <si>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</si>
  <si>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</si>
  <si>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</si>
  <si>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</si>
  <si>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</si>
  <si>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</si>
  <si>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</si>
  <si>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</si>
  <si>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</si>
  <si>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</si>
  <si>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</si>
  <si>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</si>
  <si>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</si>
  <si>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</si>
  <si>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</si>
  <si>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</si>
  <si>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</si>
  <si>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</si>
  <si>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</si>
  <si>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</si>
  <si>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</si>
  <si>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</si>
  <si>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</si>
  <si>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</si>
  <si>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</si>
  <si>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</si>
  <si>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</si>
  <si>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</si>
  <si>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S0310</t>
  </si>
  <si>
    <t>Организация водоотведения</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</si>
  <si>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</si>
  <si>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2027 год</t>
  </si>
  <si>
    <t>Обеспечение деятельности подведомственных учреждений</t>
  </si>
  <si>
    <t>Условно утвержденные расходы</t>
  </si>
  <si>
    <t>56</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</si>
  <si>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</si>
  <si>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</si>
  <si>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</si>
  <si>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</si>
  <si>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</si>
  <si>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</si>
  <si>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</si>
  <si>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30200</t>
  </si>
  <si>
    <t>30300</t>
  </si>
  <si>
    <t>Модернизация систем теплоснабжения</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</si>
  <si>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</si>
  <si>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</si>
  <si>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</si>
  <si>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</si>
  <si>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</si>
  <si>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</si>
  <si>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</si>
  <si>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</si>
  <si>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</si>
  <si>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Организация благоустройства сельских территорий</t>
  </si>
  <si>
    <t>S2720</t>
  </si>
  <si>
    <t>Федеральный проект  «Культурная среда»</t>
  </si>
  <si>
    <t>А1</t>
  </si>
  <si>
    <t>55130</t>
  </si>
  <si>
    <t>Развитие сети учреждений культурно-досугового типа</t>
  </si>
  <si>
    <t>L7500</t>
  </si>
  <si>
    <t>S0610</t>
  </si>
  <si>
    <t>Формирование и содержание муниципальных архивов</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</si>
  <si>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</si>
  <si>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</si>
  <si>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</si>
  <si>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</si>
  <si>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</si>
  <si>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</si>
  <si>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</si>
  <si>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Подпрограмма "Водопроводно-канализационное хозяйство"</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</si>
  <si>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</si>
  <si>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</si>
  <si>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</si>
  <si>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Реализация мероприятий подпрограммы «Формирование инвестиционной привлекательности»</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</si>
  <si>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</si>
  <si>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</si>
  <si>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</si>
  <si>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</si>
  <si>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</si>
  <si>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</si>
  <si>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</si>
  <si>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</si>
  <si>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00000</t>
  </si>
  <si>
    <t>000</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</si>
  <si>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</si>
  <si>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</si>
  <si>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</si>
  <si>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</si>
  <si>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</si>
  <si>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Модернизация систем водоснабжения и водоотведения</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</si>
  <si>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</si>
  <si>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Региональный проект "Педагоги и наставники"</t>
  </si>
  <si>
    <t>Ю6</t>
  </si>
  <si>
    <t>53032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</si>
  <si>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</si>
  <si>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</si>
  <si>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</si>
  <si>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</si>
  <si>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</si>
  <si>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Подпрограмма "Благоустройство территорий"</t>
  </si>
  <si>
    <t>Обеспечение деятельности муниципального бюджетного учреждения</t>
  </si>
  <si>
    <t>Ежегодные членские взносы</t>
  </si>
  <si>
    <t>23030</t>
  </si>
  <si>
    <t>Ю4</t>
  </si>
  <si>
    <t>57500</t>
  </si>
  <si>
    <t>24860</t>
  </si>
  <si>
    <t>Повышение уровня благоустройства населенных пунктов Туапсинского муниципального округа</t>
  </si>
  <si>
    <t>Уличное освещение</t>
  </si>
  <si>
    <t>Я5</t>
  </si>
  <si>
    <t>Региональный проект "Семейные ценности и инфраструктура культуры"</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</si>
  <si>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</si>
  <si>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SД030</t>
  </si>
  <si>
    <t>АД030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</si>
  <si>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</si>
  <si>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9Д010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</si>
  <si>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</si>
  <si>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</si>
  <si>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Обеспечение транспортной безопасности объектов дорожного хозяйства </t>
  </si>
  <si>
    <t>9Д410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</si>
  <si>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</si>
  <si>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</si>
  <si>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Региональный проект "Все лучшее детям"</t>
  </si>
  <si>
    <t>Начальник финансового управления</t>
  </si>
  <si>
    <t>администрации Туапсинского</t>
  </si>
  <si>
    <t xml:space="preserve">муниципального округа   </t>
  </si>
  <si>
    <t>Ю.Н. Кулакова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</si>
</sst>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sz val="12"/>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1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8"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43" fontId="28" fillId="0" borderId="0" applyFont="0" applyFill="0" applyBorder="0" applyAlignment="0" applyProtection="0"/>
    <xf numFmtId="0" fontId="27" fillId="4" borderId="0" applyNumberFormat="0" applyBorder="0" applyAlignment="0" applyProtection="0"/>
    <xf numFmtId="0" fontId="29" fillId="0" borderId="0"/>
    <xf numFmtId="0" fontId="30" fillId="0" borderId="0"/>
    <xf numFmtId="9" fontId="28" fillId="0" borderId="0" applyFont="0" applyFill="0" applyBorder="0" applyAlignment="0" applyProtection="0"/>
    <xf numFmtId="0" fontId="30" fillId="0" borderId="0"/>
    <xf numFmtId="164" fontId="8" fillId="0" borderId="0" applyFont="0" applyFill="0" applyBorder="0" applyAlignment="0" applyProtection="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43"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9">
    <xf numFmtId="0" fontId="0" fillId="0" borderId="0" xfId="0"/>
    <xf numFmtId="49" fontId="31" fillId="0" borderId="10" xfId="0" applyNumberFormat="1" applyFont="1" applyFill="1" applyBorder="1" applyAlignment="1">
      <alignment horizontal="center" vertical="top"/>
    </xf>
    <xf numFmtId="0" fontId="9" fillId="0" borderId="0" xfId="0" applyFont="1" applyFill="1" applyAlignment="1">
      <alignment horizontal="justify" vertical="top"/>
    </xf>
    <xf numFmtId="49" fontId="9" fillId="0" borderId="0" xfId="0" applyNumberFormat="1" applyFont="1" applyFill="1" applyAlignment="1">
      <alignment horizontal="center" vertical="top"/>
    </xf>
    <xf numFmtId="0" fontId="9" fillId="0" borderId="0" xfId="0" applyFont="1" applyFill="1" applyAlignment="1">
      <alignment horizontal="center" vertical="top"/>
    </xf>
    <xf numFmtId="165" fontId="31" fillId="0" borderId="0" xfId="0" applyNumberFormat="1" applyFont="1" applyFill="1" applyAlignment="1">
      <alignment horizontal="center" vertical="top"/>
    </xf>
    <xf numFmtId="0" fontId="9" fillId="0" borderId="0" xfId="0" applyFont="1" applyFill="1" applyAlignment="1">
      <alignment vertical="top"/>
    </xf>
    <xf numFmtId="0" fontId="10" fillId="0" borderId="0" xfId="0" applyFont="1" applyFill="1" applyBorder="1" applyAlignment="1" applyProtection="1">
      <alignment horizontal="justify" vertical="top" wrapText="1"/>
      <protection locked="0"/>
    </xf>
    <xf numFmtId="49" fontId="10" fillId="0" borderId="0" xfId="0" applyNumberFormat="1" applyFont="1" applyFill="1" applyBorder="1" applyAlignment="1" applyProtection="1">
      <alignment horizontal="center" vertical="top" wrapText="1"/>
      <protection locked="0"/>
    </xf>
    <xf numFmtId="0" fontId="10" fillId="0" borderId="0" xfId="0" applyFont="1" applyFill="1" applyBorder="1" applyAlignment="1" applyProtection="1">
      <alignment horizontal="center" vertical="top" wrapText="1"/>
      <protection locked="0"/>
    </xf>
    <xf numFmtId="165" fontId="10" fillId="0" borderId="0" xfId="0" applyNumberFormat="1" applyFont="1" applyFill="1" applyAlignment="1">
      <alignment horizontal="center"/>
    </xf>
    <xf numFmtId="4" fontId="9" fillId="0" borderId="0" xfId="0" applyNumberFormat="1" applyFont="1" applyFill="1" applyAlignment="1">
      <alignment vertical="top"/>
    </xf>
    <xf numFmtId="166" fontId="9" fillId="0" borderId="0" xfId="0" applyNumberFormat="1" applyFont="1" applyFill="1" applyAlignment="1">
      <alignment vertical="top"/>
    </xf>
    <xf numFmtId="49" fontId="31" fillId="0" borderId="10" xfId="0" applyNumberFormat="1" applyFont="1" applyFill="1" applyBorder="1" applyAlignment="1" applyProtection="1">
      <alignment horizontal="center" vertical="top" wrapText="1"/>
      <protection locked="0"/>
    </xf>
    <xf numFmtId="0" fontId="31" fillId="0" borderId="10" xfId="0" applyFont="1" applyFill="1" applyBorder="1" applyAlignment="1" applyProtection="1">
      <alignment horizontal="center" vertical="top" wrapText="1"/>
      <protection locked="0"/>
    </xf>
    <xf numFmtId="1" fontId="31" fillId="0" borderId="10" xfId="0" applyNumberFormat="1" applyFont="1" applyFill="1" applyBorder="1" applyAlignment="1" applyProtection="1">
      <alignment horizontal="center" vertical="top" wrapText="1"/>
      <protection locked="0"/>
    </xf>
    <xf numFmtId="4" fontId="9" fillId="0" borderId="0" xfId="0" applyNumberFormat="1" applyFont="1" applyFill="1" applyAlignment="1">
      <alignment horizontal="center" vertical="top"/>
    </xf>
    <xf numFmtId="166" fontId="9" fillId="0" borderId="0" xfId="0" applyNumberFormat="1" applyFont="1" applyFill="1" applyAlignment="1">
      <alignment horizontal="center" vertical="top"/>
    </xf>
    <xf numFmtId="0" fontId="31" fillId="0" borderId="10" xfId="0" applyFont="1" applyFill="1" applyBorder="1" applyAlignment="1" applyProtection="1">
      <alignment horizontal="left" vertical="top" wrapText="1"/>
      <protection locked="0"/>
    </xf>
    <xf numFmtId="4" fontId="33" fillId="0" borderId="0" xfId="0" applyNumberFormat="1" applyFont="1" applyFill="1" applyAlignment="1">
      <alignment vertical="top"/>
    </xf>
    <xf numFmtId="49" fontId="31" fillId="0" borderId="10" xfId="0" applyNumberFormat="1" applyFont="1" applyFill="1" applyBorder="1" applyAlignment="1">
      <alignment horizontal="left" vertical="top" wrapText="1"/>
    </xf>
    <xf numFmtId="0" fontId="31" fillId="0" borderId="10" xfId="0" applyFont="1" applyFill="1" applyBorder="1" applyAlignment="1">
      <alignment horizontal="center" vertical="top"/>
    </xf>
    <xf numFmtId="0" fontId="31" fillId="0" borderId="10" xfId="0" applyFont="1" applyFill="1" applyBorder="1" applyAlignment="1">
      <alignment horizontal="center" vertical="top" wrapText="1"/>
    </xf>
    <xf numFmtId="49" fontId="31" fillId="0" borderId="10" xfId="43" applyNumberFormat="1" applyFont="1" applyFill="1" applyBorder="1" applyAlignment="1" applyProtection="1">
      <alignment horizontal="left" vertical="top" wrapText="1"/>
      <protection hidden="1"/>
    </xf>
    <xf numFmtId="11" fontId="31" fillId="0" borderId="10" xfId="0" applyNumberFormat="1" applyFont="1" applyFill="1" applyBorder="1" applyAlignment="1">
      <alignment horizontal="left" vertical="top" wrapText="1"/>
    </xf>
    <xf numFmtId="2" fontId="31" fillId="0" borderId="10" xfId="43" applyNumberFormat="1" applyFont="1" applyFill="1" applyBorder="1" applyAlignment="1" applyProtection="1">
      <alignment horizontal="left" vertical="top" wrapText="1"/>
      <protection hidden="1"/>
    </xf>
    <xf numFmtId="2" fontId="31" fillId="0" borderId="10" xfId="0" applyNumberFormat="1" applyFont="1" applyFill="1" applyBorder="1" applyAlignment="1">
      <alignment horizontal="left" vertical="top" wrapText="1"/>
    </xf>
    <xf numFmtId="49" fontId="31" fillId="0" borderId="10" xfId="43" applyNumberFormat="1" applyFont="1" applyFill="1" applyBorder="1" applyAlignment="1">
      <alignment horizontal="left" vertical="top" wrapText="1"/>
    </xf>
    <xf numFmtId="0" fontId="31" fillId="0" borderId="10" xfId="0" applyFont="1" applyFill="1" applyBorder="1" applyAlignment="1">
      <alignment horizontal="justify" vertical="top" wrapText="1"/>
    </xf>
    <xf numFmtId="49" fontId="31" fillId="0" borderId="11" xfId="43" applyNumberFormat="1" applyFont="1" applyFill="1" applyBorder="1" applyAlignment="1" applyProtection="1">
      <alignment horizontal="left" vertical="top" wrapText="1"/>
      <protection hidden="1"/>
    </xf>
    <xf numFmtId="0" fontId="31" fillId="0" borderId="11" xfId="0"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8" fontId="31" fillId="0" borderId="10" xfId="0" applyNumberFormat="1" applyFont="1" applyFill="1" applyBorder="1" applyAlignment="1">
      <alignment horizontal="center" vertical="top"/>
    </xf>
    <xf numFmtId="167" fontId="31" fillId="0" borderId="10" xfId="43" applyNumberFormat="1" applyFont="1" applyFill="1" applyBorder="1" applyAlignment="1">
      <alignment horizontal="left" vertical="top" wrapText="1"/>
    </xf>
    <xf numFmtId="0" fontId="31"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43" applyNumberFormat="1" applyFont="1" applyFill="1" applyBorder="1" applyAlignment="1" applyProtection="1">
      <alignment horizontal="left" vertical="top" wrapText="1"/>
      <protection hidden="1"/>
    </xf>
    <xf numFmtId="166" fontId="31" fillId="0" borderId="10" xfId="47" applyNumberFormat="1" applyFont="1" applyFill="1" applyBorder="1" applyAlignment="1">
      <alignment horizontal="right" vertical="top" wrapText="1"/>
    </xf>
    <xf numFmtId="0" fontId="31" fillId="0" borderId="0" xfId="0" applyFont="1" applyFill="1" applyBorder="1" applyAlignment="1">
      <alignment horizontal="justify" vertical="top" wrapText="1"/>
    </xf>
    <xf numFmtId="49" fontId="31" fillId="0" borderId="0" xfId="0" applyNumberFormat="1" applyFont="1" applyFill="1" applyBorder="1" applyAlignment="1">
      <alignment horizontal="center" vertical="top"/>
    </xf>
    <xf numFmtId="166" fontId="10" fillId="0" borderId="0" xfId="47" applyNumberFormat="1" applyFont="1" applyFill="1" applyBorder="1" applyAlignment="1">
      <alignment horizontal="right" vertical="top" wrapText="1"/>
    </xf>
    <xf numFmtId="49" fontId="10" fillId="0" borderId="0" xfId="0" applyNumberFormat="1" applyFont="1" applyFill="1" applyBorder="1" applyAlignment="1">
      <alignment horizontal="center" vertical="top"/>
    </xf>
    <xf numFmtId="165" fontId="10" fillId="0" borderId="0" xfId="0" applyNumberFormat="1" applyFont="1" applyFill="1" applyBorder="1" applyAlignment="1">
      <alignment horizontal="right"/>
    </xf>
    <xf numFmtId="0" fontId="10" fillId="0" borderId="0" xfId="0" applyFont="1" applyFill="1" applyBorder="1" applyAlignment="1">
      <alignment horizontal="justify" vertical="top" wrapText="1"/>
    </xf>
    <xf numFmtId="0" fontId="0" fillId="0" borderId="0" xfId="0" applyFill="1" applyAlignment="1">
      <alignment vertical="top"/>
    </xf>
    <xf numFmtId="0" fontId="10" fillId="0" borderId="0" xfId="0" applyFont="1" applyAlignment="1">
      <alignment horizontal="right" vertical="top"/>
    </xf>
    <xf numFmtId="166"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left" vertical="top" wrapText="1"/>
    </xf>
    <xf numFmtId="0" fontId="31" fillId="0" borderId="10" xfId="0" applyFont="1" applyFill="1" applyBorder="1" applyAlignment="1" applyProtection="1">
      <alignment horizontal="center" vertical="top" wrapText="1"/>
      <protection locked="0"/>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center" vertical="top"/>
    </xf>
    <xf numFmtId="0" fontId="31" fillId="0" borderId="10" xfId="0" applyFont="1" applyFill="1" applyBorder="1" applyAlignment="1">
      <alignment horizontal="left" vertical="top" wrapText="1"/>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left" vertical="top" wrapText="1"/>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166" fontId="31" fillId="0" borderId="10" xfId="0" applyNumberFormat="1" applyFont="1" applyFill="1" applyBorder="1" applyAlignment="1">
      <alignment horizontal="center" vertical="top"/>
    </xf>
    <xf numFmtId="0" fontId="31" fillId="0" borderId="10" xfId="0" applyFont="1" applyFill="1" applyBorder="1" applyAlignment="1">
      <alignment horizontal="center" vertical="top" wrapText="1"/>
    </xf>
    <xf numFmtId="0" fontId="31" fillId="0" borderId="10" xfId="0" applyFont="1" applyFill="1" applyBorder="1" applyAlignment="1">
      <alignment horizontal="left" vertical="top" wrapText="1"/>
    </xf>
    <xf numFmtId="0" fontId="31" fillId="24" borderId="10" xfId="0" applyFont="1" applyFill="1" applyBorder="1" applyAlignment="1">
      <alignment horizontal="left" vertical="top" wrapText="1"/>
    </xf>
    <xf numFmtId="49" fontId="31" fillId="24" borderId="10" xfId="43" applyNumberFormat="1" applyFont="1" applyFill="1" applyBorder="1" applyAlignment="1" applyProtection="1">
      <alignment horizontal="left" vertical="top" wrapText="1"/>
      <protection hidden="1"/>
    </xf>
    <xf numFmtId="4" fontId="9" fillId="0" borderId="0" xfId="0" applyNumberFormat="1" applyFont="1" applyFill="1" applyAlignment="1">
      <alignment vertical="top"/>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center" vertical="top" wrapText="1"/>
    </xf>
    <xf numFmtId="0" fontId="31" fillId="0" borderId="10" xfId="0" applyFont="1" applyFill="1" applyBorder="1" applyAlignment="1">
      <alignment horizontal="left" vertical="top" wrapText="1"/>
    </xf>
    <xf numFmtId="166" fontId="31" fillId="24" borderId="10" xfId="0" applyNumberFormat="1" applyFont="1" applyFill="1" applyBorder="1" applyAlignment="1">
      <alignment horizontal="center" vertical="top"/>
    </xf>
    <xf numFmtId="166" fontId="31" fillId="24" borderId="0" xfId="52" applyNumberFormat="1" applyFont="1" applyFill="1" applyBorder="1" applyAlignment="1">
      <alignment horizontal="center" vertical="top" wrapText="1"/>
    </xf>
    <xf numFmtId="166" fontId="10" fillId="24" borderId="0" xfId="52" applyNumberFormat="1" applyFont="1" applyFill="1" applyBorder="1" applyAlignment="1">
      <alignment horizontal="center" vertical="top" wrapText="1"/>
    </xf>
    <xf numFmtId="169" fontId="10" fillId="24" borderId="0" xfId="0" applyNumberFormat="1" applyFont="1" applyFill="1" applyAlignment="1">
      <alignment horizontal="right" vertical="top"/>
    </xf>
    <xf numFmtId="0" fontId="10" fillId="24" borderId="0" xfId="0" applyFont="1" applyFill="1" applyAlignment="1">
      <alignment horizontal="left" vertical="top" wrapText="1"/>
    </xf>
    <xf numFmtId="0" fontId="10" fillId="24" borderId="0" xfId="0" applyFont="1" applyFill="1" applyAlignment="1">
      <alignment horizontal="left" vertical="top"/>
    </xf>
    <xf numFmtId="0" fontId="32" fillId="0" borderId="0" xfId="0" applyFont="1" applyFill="1" applyAlignment="1">
      <alignment horizontal="center" wrapText="1"/>
    </xf>
    <xf numFmtId="0" fontId="0" fillId="0" borderId="0" xfId="0" applyFont="1" applyFill="1" applyAlignment="1">
      <alignment horizontal="center" wrapText="1"/>
    </xf>
    <xf numFmtId="0" fontId="31" fillId="0" borderId="10" xfId="0" applyFont="1" applyFill="1" applyBorder="1" applyAlignment="1" applyProtection="1">
      <alignment horizontal="center" vertical="top" wrapText="1"/>
      <protection locked="0"/>
    </xf>
    <xf numFmtId="165" fontId="31" fillId="0" borderId="10" xfId="0" applyNumberFormat="1" applyFont="1" applyFill="1" applyBorder="1" applyAlignment="1">
      <alignment horizontal="center" vertical="top" wrapText="1"/>
    </xf>
  </cellXfs>
  <cellStyles count="3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2" xfId="98"/>
    <cellStyle name="Обычный 2 10 2 2" xfId="232"/>
    <cellStyle name="Обычный 2 10 3" xfId="124"/>
    <cellStyle name="Обычный 2 10 3 2" xfId="258"/>
    <cellStyle name="Обычный 2 10 4" xfId="150"/>
    <cellStyle name="Обычный 2 10 4 2" xfId="284"/>
    <cellStyle name="Обычный 2 10 5" xfId="176"/>
    <cellStyle name="Обычный 2 10 6" xfId="206"/>
    <cellStyle name="Обычный 2 10 7" xfId="310"/>
    <cellStyle name="Обычный 2 11" xfId="73"/>
    <cellStyle name="Обычный 2 11 2" xfId="100"/>
    <cellStyle name="Обычный 2 11 2 2" xfId="234"/>
    <cellStyle name="Обычный 2 11 3" xfId="126"/>
    <cellStyle name="Обычный 2 11 3 2" xfId="260"/>
    <cellStyle name="Обычный 2 11 4" xfId="152"/>
    <cellStyle name="Обычный 2 11 4 2" xfId="286"/>
    <cellStyle name="Обычный 2 11 5" xfId="178"/>
    <cellStyle name="Обычный 2 11 6" xfId="208"/>
    <cellStyle name="Обычный 2 11 7" xfId="312"/>
    <cellStyle name="Обычный 2 12" xfId="75"/>
    <cellStyle name="Обычный 2 12 2" xfId="102"/>
    <cellStyle name="Обычный 2 12 2 2" xfId="236"/>
    <cellStyle name="Обычный 2 12 3" xfId="128"/>
    <cellStyle name="Обычный 2 12 3 2" xfId="262"/>
    <cellStyle name="Обычный 2 12 4" xfId="154"/>
    <cellStyle name="Обычный 2 12 4 2" xfId="288"/>
    <cellStyle name="Обычный 2 12 5" xfId="180"/>
    <cellStyle name="Обычный 2 12 6" xfId="210"/>
    <cellStyle name="Обычный 2 12 7" xfId="314"/>
    <cellStyle name="Обычный 2 13" xfId="51"/>
    <cellStyle name="Обычный 2 13 2" xfId="80"/>
    <cellStyle name="Обычный 2 13 2 2" xfId="214"/>
    <cellStyle name="Обычный 2 13 3" xfId="106"/>
    <cellStyle name="Обычный 2 13 3 2" xfId="240"/>
    <cellStyle name="Обычный 2 13 4" xfId="132"/>
    <cellStyle name="Обычный 2 13 4 2" xfId="266"/>
    <cellStyle name="Обычный 2 13 5" xfId="158"/>
    <cellStyle name="Обычный 2 13 6" xfId="188"/>
    <cellStyle name="Обычный 2 13 7" xfId="292"/>
    <cellStyle name="Обычный 2 14" xfId="76"/>
    <cellStyle name="Обычный 2 14 2" xfId="186"/>
    <cellStyle name="Обычный 2 15" xfId="78"/>
    <cellStyle name="Обычный 2 15 2" xfId="212"/>
    <cellStyle name="Обычный 2 16" xfId="104"/>
    <cellStyle name="Обычный 2 16 2" xfId="238"/>
    <cellStyle name="Обычный 2 17" xfId="130"/>
    <cellStyle name="Обычный 2 17 2" xfId="264"/>
    <cellStyle name="Обычный 2 18" xfId="156"/>
    <cellStyle name="Обычный 2 19" xfId="182"/>
    <cellStyle name="Обычный 2 2" xfId="55"/>
    <cellStyle name="Обычный 2 2 2" xfId="43"/>
    <cellStyle name="Обычный 2 2 3" xfId="82"/>
    <cellStyle name="Обычный 2 2 3 2" xfId="216"/>
    <cellStyle name="Обычный 2 2 4" xfId="108"/>
    <cellStyle name="Обычный 2 2 4 2" xfId="242"/>
    <cellStyle name="Обычный 2 2 5" xfId="134"/>
    <cellStyle name="Обычный 2 2 5 2" xfId="268"/>
    <cellStyle name="Обычный 2 2 6" xfId="160"/>
    <cellStyle name="Обычный 2 2 7" xfId="190"/>
    <cellStyle name="Обычный 2 2 8" xfId="294"/>
    <cellStyle name="Обычный 2 20" xfId="290"/>
    <cellStyle name="Обычный 2 3" xfId="57"/>
    <cellStyle name="Обычный 2 3 2" xfId="84"/>
    <cellStyle name="Обычный 2 3 2 2" xfId="218"/>
    <cellStyle name="Обычный 2 3 3" xfId="110"/>
    <cellStyle name="Обычный 2 3 3 2" xfId="244"/>
    <cellStyle name="Обычный 2 3 4" xfId="136"/>
    <cellStyle name="Обычный 2 3 4 2" xfId="270"/>
    <cellStyle name="Обычный 2 3 5" xfId="162"/>
    <cellStyle name="Обычный 2 3 6" xfId="192"/>
    <cellStyle name="Обычный 2 3 7" xfId="296"/>
    <cellStyle name="Обычный 2 4" xfId="59"/>
    <cellStyle name="Обычный 2 4 2" xfId="86"/>
    <cellStyle name="Обычный 2 4 2 2" xfId="220"/>
    <cellStyle name="Обычный 2 4 3" xfId="112"/>
    <cellStyle name="Обычный 2 4 3 2" xfId="246"/>
    <cellStyle name="Обычный 2 4 4" xfId="138"/>
    <cellStyle name="Обычный 2 4 4 2" xfId="272"/>
    <cellStyle name="Обычный 2 4 5" xfId="164"/>
    <cellStyle name="Обычный 2 4 6" xfId="194"/>
    <cellStyle name="Обычный 2 4 7" xfId="298"/>
    <cellStyle name="Обычный 2 5" xfId="61"/>
    <cellStyle name="Обычный 2 5 2" xfId="88"/>
    <cellStyle name="Обычный 2 5 2 2" xfId="222"/>
    <cellStyle name="Обычный 2 5 3" xfId="114"/>
    <cellStyle name="Обычный 2 5 3 2" xfId="248"/>
    <cellStyle name="Обычный 2 5 4" xfId="140"/>
    <cellStyle name="Обычный 2 5 4 2" xfId="274"/>
    <cellStyle name="Обычный 2 5 5" xfId="166"/>
    <cellStyle name="Обычный 2 5 6" xfId="196"/>
    <cellStyle name="Обычный 2 5 7" xfId="300"/>
    <cellStyle name="Обычный 2 6" xfId="63"/>
    <cellStyle name="Обычный 2 6 2" xfId="90"/>
    <cellStyle name="Обычный 2 6 2 2" xfId="224"/>
    <cellStyle name="Обычный 2 6 3" xfId="116"/>
    <cellStyle name="Обычный 2 6 3 2" xfId="250"/>
    <cellStyle name="Обычный 2 6 4" xfId="142"/>
    <cellStyle name="Обычный 2 6 4 2" xfId="276"/>
    <cellStyle name="Обычный 2 6 5" xfId="168"/>
    <cellStyle name="Обычный 2 6 6" xfId="198"/>
    <cellStyle name="Обычный 2 6 7" xfId="302"/>
    <cellStyle name="Обычный 2 7" xfId="65"/>
    <cellStyle name="Обычный 2 7 2" xfId="92"/>
    <cellStyle name="Обычный 2 7 2 2" xfId="226"/>
    <cellStyle name="Обычный 2 7 3" xfId="118"/>
    <cellStyle name="Обычный 2 7 3 2" xfId="252"/>
    <cellStyle name="Обычный 2 7 4" xfId="144"/>
    <cellStyle name="Обычный 2 7 4 2" xfId="278"/>
    <cellStyle name="Обычный 2 7 5" xfId="170"/>
    <cellStyle name="Обычный 2 7 6" xfId="200"/>
    <cellStyle name="Обычный 2 7 7" xfId="304"/>
    <cellStyle name="Обычный 2 8" xfId="67"/>
    <cellStyle name="Обычный 2 8 2" xfId="94"/>
    <cellStyle name="Обычный 2 8 2 2" xfId="228"/>
    <cellStyle name="Обычный 2 8 3" xfId="120"/>
    <cellStyle name="Обычный 2 8 3 2" xfId="254"/>
    <cellStyle name="Обычный 2 8 4" xfId="146"/>
    <cellStyle name="Обычный 2 8 4 2" xfId="280"/>
    <cellStyle name="Обычный 2 8 5" xfId="172"/>
    <cellStyle name="Обычный 2 8 6" xfId="202"/>
    <cellStyle name="Обычный 2 8 7" xfId="306"/>
    <cellStyle name="Обычный 2 9" xfId="69"/>
    <cellStyle name="Обычный 2 9 2" xfId="96"/>
    <cellStyle name="Обычный 2 9 2 2" xfId="230"/>
    <cellStyle name="Обычный 2 9 3" xfId="122"/>
    <cellStyle name="Обычный 2 9 3 2" xfId="256"/>
    <cellStyle name="Обычный 2 9 4" xfId="148"/>
    <cellStyle name="Обычный 2 9 4 2" xfId="282"/>
    <cellStyle name="Обычный 2 9 5" xfId="174"/>
    <cellStyle name="Обычный 2 9 6" xfId="204"/>
    <cellStyle name="Обычный 2 9 7" xfId="308"/>
    <cellStyle name="Обычный 3" xfId="44"/>
    <cellStyle name="Обычный 3 10" xfId="70"/>
    <cellStyle name="Обычный 3 10 2" xfId="97"/>
    <cellStyle name="Обычный 3 10 2 2" xfId="231"/>
    <cellStyle name="Обычный 3 10 3" xfId="123"/>
    <cellStyle name="Обычный 3 10 3 2" xfId="257"/>
    <cellStyle name="Обычный 3 10 4" xfId="149"/>
    <cellStyle name="Обычный 3 10 4 2" xfId="283"/>
    <cellStyle name="Обычный 3 10 5" xfId="175"/>
    <cellStyle name="Обычный 3 10 6" xfId="205"/>
    <cellStyle name="Обычный 3 10 7" xfId="309"/>
    <cellStyle name="Обычный 3 11" xfId="72"/>
    <cellStyle name="Обычный 3 11 2" xfId="99"/>
    <cellStyle name="Обычный 3 11 2 2" xfId="233"/>
    <cellStyle name="Обычный 3 11 3" xfId="125"/>
    <cellStyle name="Обычный 3 11 3 2" xfId="259"/>
    <cellStyle name="Обычный 3 11 4" xfId="151"/>
    <cellStyle name="Обычный 3 11 4 2" xfId="285"/>
    <cellStyle name="Обычный 3 11 5" xfId="177"/>
    <cellStyle name="Обычный 3 11 6" xfId="207"/>
    <cellStyle name="Обычный 3 11 7" xfId="311"/>
    <cellStyle name="Обычный 3 12" xfId="74"/>
    <cellStyle name="Обычный 3 12 2" xfId="101"/>
    <cellStyle name="Обычный 3 12 2 2" xfId="235"/>
    <cellStyle name="Обычный 3 12 3" xfId="127"/>
    <cellStyle name="Обычный 3 12 3 2" xfId="261"/>
    <cellStyle name="Обычный 3 12 4" xfId="153"/>
    <cellStyle name="Обычный 3 12 4 2" xfId="287"/>
    <cellStyle name="Обычный 3 12 5" xfId="179"/>
    <cellStyle name="Обычный 3 12 6" xfId="209"/>
    <cellStyle name="Обычный 3 12 7" xfId="313"/>
    <cellStyle name="Обычный 3 13" xfId="49"/>
    <cellStyle name="Обычный 3 13 2" xfId="79"/>
    <cellStyle name="Обычный 3 13 2 2" xfId="213"/>
    <cellStyle name="Обычный 3 13 3" xfId="105"/>
    <cellStyle name="Обычный 3 13 3 2" xfId="239"/>
    <cellStyle name="Обычный 3 13 4" xfId="131"/>
    <cellStyle name="Обычный 3 13 4 2" xfId="265"/>
    <cellStyle name="Обычный 3 13 5" xfId="157"/>
    <cellStyle name="Обычный 3 13 6" xfId="187"/>
    <cellStyle name="Обычный 3 13 7" xfId="291"/>
    <cellStyle name="Обычный 3 14" xfId="77"/>
    <cellStyle name="Обычный 3 14 2" xfId="184"/>
    <cellStyle name="Обычный 3 15" xfId="103"/>
    <cellStyle name="Обычный 3 15 2" xfId="211"/>
    <cellStyle name="Обычный 3 16" xfId="129"/>
    <cellStyle name="Обычный 3 16 2" xfId="237"/>
    <cellStyle name="Обычный 3 17" xfId="155"/>
    <cellStyle name="Обычный 3 17 2" xfId="263"/>
    <cellStyle name="Обычный 3 18" xfId="181"/>
    <cellStyle name="Обычный 3 19" xfId="289"/>
    <cellStyle name="Обычный 3 2" xfId="53"/>
    <cellStyle name="Обычный 3 2 2" xfId="81"/>
    <cellStyle name="Обычный 3 2 2 2" xfId="215"/>
    <cellStyle name="Обычный 3 2 3" xfId="107"/>
    <cellStyle name="Обычный 3 2 3 2" xfId="241"/>
    <cellStyle name="Обычный 3 2 4" xfId="133"/>
    <cellStyle name="Обычный 3 2 4 2" xfId="267"/>
    <cellStyle name="Обычный 3 2 5" xfId="159"/>
    <cellStyle name="Обычный 3 2 6" xfId="189"/>
    <cellStyle name="Обычный 3 2 7" xfId="293"/>
    <cellStyle name="Обычный 3 3" xfId="56"/>
    <cellStyle name="Обычный 3 3 2" xfId="83"/>
    <cellStyle name="Обычный 3 3 2 2" xfId="217"/>
    <cellStyle name="Обычный 3 3 3" xfId="109"/>
    <cellStyle name="Обычный 3 3 3 2" xfId="243"/>
    <cellStyle name="Обычный 3 3 4" xfId="135"/>
    <cellStyle name="Обычный 3 3 4 2" xfId="269"/>
    <cellStyle name="Обычный 3 3 5" xfId="161"/>
    <cellStyle name="Обычный 3 3 6" xfId="191"/>
    <cellStyle name="Обычный 3 3 7" xfId="295"/>
    <cellStyle name="Обычный 3 4" xfId="58"/>
    <cellStyle name="Обычный 3 4 2" xfId="85"/>
    <cellStyle name="Обычный 3 4 2 2" xfId="219"/>
    <cellStyle name="Обычный 3 4 3" xfId="111"/>
    <cellStyle name="Обычный 3 4 3 2" xfId="245"/>
    <cellStyle name="Обычный 3 4 4" xfId="137"/>
    <cellStyle name="Обычный 3 4 4 2" xfId="271"/>
    <cellStyle name="Обычный 3 4 5" xfId="163"/>
    <cellStyle name="Обычный 3 4 6" xfId="193"/>
    <cellStyle name="Обычный 3 4 7" xfId="297"/>
    <cellStyle name="Обычный 3 5" xfId="60"/>
    <cellStyle name="Обычный 3 5 2" xfId="87"/>
    <cellStyle name="Обычный 3 5 2 2" xfId="221"/>
    <cellStyle name="Обычный 3 5 3" xfId="113"/>
    <cellStyle name="Обычный 3 5 3 2" xfId="247"/>
    <cellStyle name="Обычный 3 5 4" xfId="139"/>
    <cellStyle name="Обычный 3 5 4 2" xfId="273"/>
    <cellStyle name="Обычный 3 5 5" xfId="165"/>
    <cellStyle name="Обычный 3 5 6" xfId="195"/>
    <cellStyle name="Обычный 3 5 7" xfId="299"/>
    <cellStyle name="Обычный 3 6" xfId="62"/>
    <cellStyle name="Обычный 3 6 2" xfId="89"/>
    <cellStyle name="Обычный 3 6 2 2" xfId="223"/>
    <cellStyle name="Обычный 3 6 3" xfId="115"/>
    <cellStyle name="Обычный 3 6 3 2" xfId="249"/>
    <cellStyle name="Обычный 3 6 4" xfId="141"/>
    <cellStyle name="Обычный 3 6 4 2" xfId="275"/>
    <cellStyle name="Обычный 3 6 5" xfId="167"/>
    <cellStyle name="Обычный 3 6 6" xfId="197"/>
    <cellStyle name="Обычный 3 6 7" xfId="301"/>
    <cellStyle name="Обычный 3 7" xfId="64"/>
    <cellStyle name="Обычный 3 7 2" xfId="91"/>
    <cellStyle name="Обычный 3 7 2 2" xfId="225"/>
    <cellStyle name="Обычный 3 7 3" xfId="117"/>
    <cellStyle name="Обычный 3 7 3 2" xfId="251"/>
    <cellStyle name="Обычный 3 7 4" xfId="143"/>
    <cellStyle name="Обычный 3 7 4 2" xfId="277"/>
    <cellStyle name="Обычный 3 7 5" xfId="169"/>
    <cellStyle name="Обычный 3 7 6" xfId="199"/>
    <cellStyle name="Обычный 3 7 7" xfId="303"/>
    <cellStyle name="Обычный 3 8" xfId="66"/>
    <cellStyle name="Обычный 3 8 2" xfId="93"/>
    <cellStyle name="Обычный 3 8 2 2" xfId="227"/>
    <cellStyle name="Обычный 3 8 3" xfId="119"/>
    <cellStyle name="Обычный 3 8 3 2" xfId="253"/>
    <cellStyle name="Обычный 3 8 4" xfId="145"/>
    <cellStyle name="Обычный 3 8 4 2" xfId="279"/>
    <cellStyle name="Обычный 3 8 5" xfId="171"/>
    <cellStyle name="Обычный 3 8 6" xfId="201"/>
    <cellStyle name="Обычный 3 8 7" xfId="305"/>
    <cellStyle name="Обычный 3 9" xfId="68"/>
    <cellStyle name="Обычный 3 9 2" xfId="95"/>
    <cellStyle name="Обычный 3 9 2 2" xfId="229"/>
    <cellStyle name="Обычный 3 9 3" xfId="121"/>
    <cellStyle name="Обычный 3 9 3 2" xfId="255"/>
    <cellStyle name="Обычный 3 9 4" xfId="147"/>
    <cellStyle name="Обычный 3 9 4 2" xfId="281"/>
    <cellStyle name="Обычный 3 9 5" xfId="173"/>
    <cellStyle name="Обычный 3 9 6" xfId="203"/>
    <cellStyle name="Обычный 3 9 7" xfId="307"/>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Процентный 2 4" xfId="18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2 4" xfId="18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104775</xdr:colOff>
      <xdr:row>0</xdr:row>
      <xdr:rowOff>20784</xdr:rowOff>
    </xdr:from>
    <xdr:to>
      <xdr:col>7</xdr:col>
      <xdr:colOff>12122</xdr:colOff>
      <xdr:row>6</xdr:row>
      <xdr:rowOff>19051</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943600" y="1620984"/>
          <a:ext cx="2841047"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025"/>
  <sheetViews>
    <sheetView showGridLines="0" tabSelected="1" view="pageBreakPreview" zoomScaleNormal="90" zoomScaleSheetLayoutView="100" workbookViewId="0">
      <selection activeCell="I607" sqref="I607"/>
    </sheetView>
  </sheetViews>
  <sheetFormatPr defaultColWidth="9.109375" defaultRowHeight="17.399999999999999" x14ac:dyDescent="0.25"/>
  <cols>
    <col min="1" max="1" width="80" style="2" customWidth="1"/>
    <col min="2" max="2" width="7.5546875" style="3" customWidth="1"/>
    <col min="3" max="3" width="8.6640625" style="4" customWidth="1"/>
    <col min="4" max="4" width="7.109375" style="3" customWidth="1"/>
    <col min="5" max="5" width="7.44140625" style="3" customWidth="1"/>
    <col min="6" max="6" width="5.44140625" style="3" customWidth="1"/>
    <col min="7" max="7" width="15.33203125" style="5" customWidth="1"/>
    <col min="8" max="8" width="18.88671875" style="6" customWidth="1"/>
    <col min="9" max="9" width="25.44140625" style="6" customWidth="1"/>
    <col min="10" max="10" width="16.5546875" style="6" customWidth="1"/>
    <col min="11" max="11" width="4.44140625" style="6" customWidth="1"/>
    <col min="12" max="12" width="17.33203125" style="6" customWidth="1"/>
    <col min="13" max="14" width="9.109375" style="6"/>
    <col min="15" max="15" width="16.109375" style="6" bestFit="1" customWidth="1"/>
    <col min="16" max="16384" width="9.109375" style="6"/>
  </cols>
  <sheetData>
    <row r="8" spans="1:15" ht="93.75" customHeight="1" x14ac:dyDescent="0.3">
      <c r="A8" s="75" t="s">
        <v>336</v>
      </c>
      <c r="B8" s="76"/>
      <c r="C8" s="76"/>
      <c r="D8" s="76"/>
      <c r="E8" s="76"/>
      <c r="F8" s="76"/>
      <c r="G8" s="76"/>
    </row>
    <row r="9" spans="1:15" ht="18" x14ac:dyDescent="0.35">
      <c r="A9" s="7"/>
      <c r="B9" s="8"/>
      <c r="C9" s="9"/>
      <c r="D9" s="8"/>
      <c r="E9" s="8"/>
      <c r="F9" s="9"/>
      <c r="G9" s="10" t="s">
        <v>29</v>
      </c>
      <c r="K9" s="11"/>
    </row>
    <row r="10" spans="1:15" x14ac:dyDescent="0.25">
      <c r="A10" s="77" t="s">
        <v>14</v>
      </c>
      <c r="B10" s="77" t="s">
        <v>13</v>
      </c>
      <c r="C10" s="77"/>
      <c r="D10" s="77"/>
      <c r="E10" s="77"/>
      <c r="F10" s="77"/>
      <c r="G10" s="78" t="s">
        <v>32</v>
      </c>
      <c r="O10" s="12"/>
    </row>
    <row r="11" spans="1:15" x14ac:dyDescent="0.25">
      <c r="A11" s="77"/>
      <c r="B11" s="77" t="s">
        <v>11</v>
      </c>
      <c r="C11" s="77"/>
      <c r="D11" s="77"/>
      <c r="E11" s="77"/>
      <c r="F11" s="13" t="s">
        <v>12</v>
      </c>
      <c r="G11" s="78"/>
      <c r="L11" s="12"/>
    </row>
    <row r="12" spans="1:15" s="4" customFormat="1" x14ac:dyDescent="0.25">
      <c r="A12" s="14">
        <v>1</v>
      </c>
      <c r="B12" s="14">
        <v>2</v>
      </c>
      <c r="C12" s="14">
        <v>3</v>
      </c>
      <c r="D12" s="14">
        <v>4</v>
      </c>
      <c r="E12" s="14">
        <v>5</v>
      </c>
      <c r="F12" s="14">
        <v>6</v>
      </c>
      <c r="G12" s="15">
        <v>7</v>
      </c>
      <c r="J12" s="16"/>
      <c r="L12" s="17"/>
    </row>
    <row r="13" spans="1:15" x14ac:dyDescent="0.25">
      <c r="A13" s="18" t="s">
        <v>15</v>
      </c>
      <c r="B13" s="13"/>
      <c r="C13" s="49"/>
      <c r="D13" s="13"/>
      <c r="E13" s="13"/>
      <c r="F13" s="49"/>
      <c r="G13" s="46">
        <f>SUM(G14+G131+G164+G169+G205+G230+G270+G295+G318+G397+G442+G468+G493+G500+G536+G540+G548+G575+G582+G596+G505+G382+G349+G600+G588+K590)+G593</f>
        <v>6815958.2999999998</v>
      </c>
      <c r="H13" s="19"/>
      <c r="I13" s="11"/>
      <c r="J13" s="11"/>
      <c r="L13" s="12"/>
    </row>
    <row r="14" spans="1:15" s="11" customFormat="1" x14ac:dyDescent="0.25">
      <c r="A14" s="20" t="s">
        <v>247</v>
      </c>
      <c r="B14" s="1" t="s">
        <v>0</v>
      </c>
      <c r="C14" s="1"/>
      <c r="D14" s="1"/>
      <c r="E14" s="1"/>
      <c r="F14" s="47"/>
      <c r="G14" s="46">
        <f>SUM(G15)</f>
        <v>3057196.5</v>
      </c>
    </row>
    <row r="15" spans="1:15" s="11" customFormat="1" ht="15" customHeight="1" x14ac:dyDescent="0.25">
      <c r="A15" s="20" t="s">
        <v>248</v>
      </c>
      <c r="B15" s="1" t="s">
        <v>0</v>
      </c>
      <c r="C15" s="1" t="s">
        <v>46</v>
      </c>
      <c r="D15" s="1"/>
      <c r="E15" s="1"/>
      <c r="F15" s="47"/>
      <c r="G15" s="46">
        <f>SUM(G16+G81+G49+G19+G58+G92+G105+G108+G119+G111+G115+G124+G202)</f>
        <v>3057196.5</v>
      </c>
    </row>
    <row r="16" spans="1:15" s="11" customFormat="1" ht="62.4" x14ac:dyDescent="0.25">
      <c r="A16" s="20" t="s">
        <v>292</v>
      </c>
      <c r="B16" s="1" t="s">
        <v>0</v>
      </c>
      <c r="C16" s="1" t="s">
        <v>46</v>
      </c>
      <c r="D16" s="1" t="s">
        <v>0</v>
      </c>
      <c r="E16" s="1"/>
      <c r="F16" s="47"/>
      <c r="G16" s="46">
        <f>SUM(G17)</f>
        <v>0</v>
      </c>
    </row>
    <row r="17" spans="1:7" s="11" customFormat="1" ht="31.2" x14ac:dyDescent="0.25">
      <c r="A17" s="20" t="s">
        <v>230</v>
      </c>
      <c r="B17" s="1" t="s">
        <v>0</v>
      </c>
      <c r="C17" s="1" t="s">
        <v>46</v>
      </c>
      <c r="D17" s="1" t="s">
        <v>0</v>
      </c>
      <c r="E17" s="1" t="s">
        <v>229</v>
      </c>
      <c r="F17" s="47"/>
      <c r="G17" s="46">
        <f>G18</f>
        <v>0</v>
      </c>
    </row>
    <row r="18" spans="1:7" s="11" customFormat="1" ht="31.2" x14ac:dyDescent="0.25">
      <c r="A18" s="48" t="s">
        <v>91</v>
      </c>
      <c r="B18" s="1" t="s">
        <v>0</v>
      </c>
      <c r="C18" s="1" t="s">
        <v>46</v>
      </c>
      <c r="D18" s="1" t="s">
        <v>0</v>
      </c>
      <c r="E18" s="1" t="s">
        <v>229</v>
      </c>
      <c r="F18" s="47" t="s">
        <v>88</v>
      </c>
      <c r="G18" s="46"/>
    </row>
    <row r="19" spans="1:7" ht="48" customHeight="1" x14ac:dyDescent="0.25">
      <c r="A19" s="20" t="s">
        <v>65</v>
      </c>
      <c r="B19" s="1" t="s">
        <v>0</v>
      </c>
      <c r="C19" s="1" t="s">
        <v>46</v>
      </c>
      <c r="D19" s="1" t="s">
        <v>1</v>
      </c>
      <c r="E19" s="1"/>
      <c r="F19" s="47"/>
      <c r="G19" s="46">
        <f>SUM(G24+G42+G46+G20+G36+G34+G38+G32+G40+G30)</f>
        <v>2659727.7000000002</v>
      </c>
    </row>
    <row r="20" spans="1:7" ht="18.75" customHeight="1" x14ac:dyDescent="0.25">
      <c r="A20" s="20" t="s">
        <v>83</v>
      </c>
      <c r="B20" s="1" t="s">
        <v>0</v>
      </c>
      <c r="C20" s="1" t="s">
        <v>46</v>
      </c>
      <c r="D20" s="1" t="s">
        <v>1</v>
      </c>
      <c r="E20" s="1" t="s">
        <v>34</v>
      </c>
      <c r="F20" s="47"/>
      <c r="G20" s="46">
        <f>SUM(G21:G23)</f>
        <v>9071.6999999999989</v>
      </c>
    </row>
    <row r="21" spans="1:7" ht="46.8" x14ac:dyDescent="0.25">
      <c r="A21" s="48" t="s">
        <v>89</v>
      </c>
      <c r="B21" s="1" t="s">
        <v>0</v>
      </c>
      <c r="C21" s="1" t="s">
        <v>46</v>
      </c>
      <c r="D21" s="1" t="s">
        <v>1</v>
      </c>
      <c r="E21" s="1" t="s">
        <v>34</v>
      </c>
      <c r="F21" s="47" t="s">
        <v>18</v>
      </c>
      <c r="G21" s="46">
        <v>9061.9</v>
      </c>
    </row>
    <row r="22" spans="1:7" s="11" customFormat="1" ht="31.2" x14ac:dyDescent="0.25">
      <c r="A22" s="48" t="s">
        <v>90</v>
      </c>
      <c r="B22" s="1" t="s">
        <v>0</v>
      </c>
      <c r="C22" s="1" t="s">
        <v>46</v>
      </c>
      <c r="D22" s="1" t="s">
        <v>1</v>
      </c>
      <c r="E22" s="1" t="s">
        <v>34</v>
      </c>
      <c r="F22" s="47" t="s">
        <v>19</v>
      </c>
      <c r="G22" s="46">
        <v>8.8000000000000007</v>
      </c>
    </row>
    <row r="23" spans="1:7" s="11" customFormat="1" x14ac:dyDescent="0.25">
      <c r="A23" s="48" t="s">
        <v>20</v>
      </c>
      <c r="B23" s="1" t="s">
        <v>0</v>
      </c>
      <c r="C23" s="1" t="s">
        <v>46</v>
      </c>
      <c r="D23" s="1" t="s">
        <v>1</v>
      </c>
      <c r="E23" s="1" t="s">
        <v>34</v>
      </c>
      <c r="F23" s="47" t="s">
        <v>21</v>
      </c>
      <c r="G23" s="46">
        <v>1</v>
      </c>
    </row>
    <row r="24" spans="1:7" s="11" customFormat="1" ht="46.8" x14ac:dyDescent="0.25">
      <c r="A24" s="20" t="s">
        <v>67</v>
      </c>
      <c r="B24" s="1" t="s">
        <v>0</v>
      </c>
      <c r="C24" s="1" t="s">
        <v>46</v>
      </c>
      <c r="D24" s="1" t="s">
        <v>1</v>
      </c>
      <c r="E24" s="1" t="s">
        <v>41</v>
      </c>
      <c r="F24" s="47"/>
      <c r="G24" s="46">
        <f>SUM(G25:G29)</f>
        <v>649623.20000000007</v>
      </c>
    </row>
    <row r="25" spans="1:7" s="11" customFormat="1" ht="46.8" x14ac:dyDescent="0.25">
      <c r="A25" s="48" t="s">
        <v>89</v>
      </c>
      <c r="B25" s="1" t="s">
        <v>0</v>
      </c>
      <c r="C25" s="1" t="s">
        <v>46</v>
      </c>
      <c r="D25" s="1" t="s">
        <v>1</v>
      </c>
      <c r="E25" s="1" t="s">
        <v>41</v>
      </c>
      <c r="F25" s="47" t="s">
        <v>18</v>
      </c>
      <c r="G25" s="46">
        <f>50261.4+32734.8</f>
        <v>82996.2</v>
      </c>
    </row>
    <row r="26" spans="1:7" s="11" customFormat="1" ht="31.2" x14ac:dyDescent="0.25">
      <c r="A26" s="48" t="s">
        <v>90</v>
      </c>
      <c r="B26" s="1" t="s">
        <v>0</v>
      </c>
      <c r="C26" s="1" t="s">
        <v>46</v>
      </c>
      <c r="D26" s="1" t="s">
        <v>1</v>
      </c>
      <c r="E26" s="1" t="s">
        <v>41</v>
      </c>
      <c r="F26" s="47" t="s">
        <v>19</v>
      </c>
      <c r="G26" s="46">
        <v>18948.099999999999</v>
      </c>
    </row>
    <row r="27" spans="1:7" s="11" customFormat="1" x14ac:dyDescent="0.25">
      <c r="A27" s="48" t="s">
        <v>92</v>
      </c>
      <c r="B27" s="1" t="s">
        <v>0</v>
      </c>
      <c r="C27" s="1" t="s">
        <v>46</v>
      </c>
      <c r="D27" s="1" t="s">
        <v>1</v>
      </c>
      <c r="E27" s="1" t="s">
        <v>41</v>
      </c>
      <c r="F27" s="47" t="s">
        <v>87</v>
      </c>
      <c r="G27" s="46"/>
    </row>
    <row r="28" spans="1:7" s="11" customFormat="1" ht="31.2" x14ac:dyDescent="0.25">
      <c r="A28" s="48" t="s">
        <v>91</v>
      </c>
      <c r="B28" s="1" t="s">
        <v>0</v>
      </c>
      <c r="C28" s="1" t="s">
        <v>46</v>
      </c>
      <c r="D28" s="1" t="s">
        <v>1</v>
      </c>
      <c r="E28" s="1" t="s">
        <v>41</v>
      </c>
      <c r="F28" s="47" t="s">
        <v>88</v>
      </c>
      <c r="G28" s="46">
        <f>297705.2+219673.9+30222.9</f>
        <v>547602</v>
      </c>
    </row>
    <row r="29" spans="1:7" s="11" customFormat="1" x14ac:dyDescent="0.25">
      <c r="A29" s="48" t="s">
        <v>20</v>
      </c>
      <c r="B29" s="1" t="s">
        <v>0</v>
      </c>
      <c r="C29" s="1" t="s">
        <v>46</v>
      </c>
      <c r="D29" s="1" t="s">
        <v>1</v>
      </c>
      <c r="E29" s="1" t="s">
        <v>41</v>
      </c>
      <c r="F29" s="47" t="s">
        <v>21</v>
      </c>
      <c r="G29" s="46">
        <f>51.6+25.3</f>
        <v>76.900000000000006</v>
      </c>
    </row>
    <row r="30" spans="1:7" x14ac:dyDescent="0.25">
      <c r="A30" s="48" t="s">
        <v>205</v>
      </c>
      <c r="B30" s="1" t="s">
        <v>0</v>
      </c>
      <c r="C30" s="1" t="s">
        <v>46</v>
      </c>
      <c r="D30" s="1" t="s">
        <v>1</v>
      </c>
      <c r="E30" s="1" t="s">
        <v>139</v>
      </c>
      <c r="F30" s="47"/>
      <c r="G30" s="46">
        <f>G31</f>
        <v>0</v>
      </c>
    </row>
    <row r="31" spans="1:7" ht="31.2" x14ac:dyDescent="0.25">
      <c r="A31" s="48" t="s">
        <v>91</v>
      </c>
      <c r="B31" s="1" t="s">
        <v>0</v>
      </c>
      <c r="C31" s="1" t="s">
        <v>46</v>
      </c>
      <c r="D31" s="1" t="s">
        <v>1</v>
      </c>
      <c r="E31" s="1" t="s">
        <v>139</v>
      </c>
      <c r="F31" s="47" t="s">
        <v>88</v>
      </c>
      <c r="G31" s="46"/>
    </row>
    <row r="32" spans="1:7" x14ac:dyDescent="0.25">
      <c r="A32" s="48" t="s">
        <v>174</v>
      </c>
      <c r="B32" s="1" t="s">
        <v>0</v>
      </c>
      <c r="C32" s="21">
        <v>1</v>
      </c>
      <c r="D32" s="1" t="s">
        <v>1</v>
      </c>
      <c r="E32" s="1" t="s">
        <v>175</v>
      </c>
      <c r="F32" s="1"/>
      <c r="G32" s="46">
        <f>SUM(G33)</f>
        <v>0</v>
      </c>
    </row>
    <row r="33" spans="1:7" ht="31.2" x14ac:dyDescent="0.25">
      <c r="A33" s="48" t="s">
        <v>90</v>
      </c>
      <c r="B33" s="1" t="s">
        <v>0</v>
      </c>
      <c r="C33" s="21">
        <v>1</v>
      </c>
      <c r="D33" s="1" t="s">
        <v>1</v>
      </c>
      <c r="E33" s="1" t="s">
        <v>175</v>
      </c>
      <c r="F33" s="1" t="s">
        <v>19</v>
      </c>
      <c r="G33" s="46"/>
    </row>
    <row r="34" spans="1:7" x14ac:dyDescent="0.25">
      <c r="A34" s="48" t="s">
        <v>180</v>
      </c>
      <c r="B34" s="1" t="s">
        <v>0</v>
      </c>
      <c r="C34" s="1" t="s">
        <v>46</v>
      </c>
      <c r="D34" s="1" t="s">
        <v>1</v>
      </c>
      <c r="E34" s="1" t="s">
        <v>181</v>
      </c>
      <c r="F34" s="47"/>
      <c r="G34" s="46">
        <f>SUM(G35)</f>
        <v>0</v>
      </c>
    </row>
    <row r="35" spans="1:7" ht="31.2" x14ac:dyDescent="0.25">
      <c r="A35" s="48" t="s">
        <v>90</v>
      </c>
      <c r="B35" s="1" t="s">
        <v>0</v>
      </c>
      <c r="C35" s="1" t="s">
        <v>46</v>
      </c>
      <c r="D35" s="1" t="s">
        <v>1</v>
      </c>
      <c r="E35" s="1" t="s">
        <v>181</v>
      </c>
      <c r="F35" s="47" t="s">
        <v>19</v>
      </c>
      <c r="G35" s="46"/>
    </row>
    <row r="36" spans="1:7" x14ac:dyDescent="0.25">
      <c r="A36" s="48" t="s">
        <v>163</v>
      </c>
      <c r="B36" s="47" t="s">
        <v>0</v>
      </c>
      <c r="C36" s="22">
        <v>1</v>
      </c>
      <c r="D36" s="1" t="s">
        <v>1</v>
      </c>
      <c r="E36" s="1" t="s">
        <v>164</v>
      </c>
      <c r="F36" s="47"/>
      <c r="G36" s="46">
        <f>G37</f>
        <v>0</v>
      </c>
    </row>
    <row r="37" spans="1:7" ht="46.8" x14ac:dyDescent="0.25">
      <c r="A37" s="48" t="s">
        <v>89</v>
      </c>
      <c r="B37" s="47" t="s">
        <v>0</v>
      </c>
      <c r="C37" s="22">
        <v>1</v>
      </c>
      <c r="D37" s="1" t="s">
        <v>1</v>
      </c>
      <c r="E37" s="1" t="s">
        <v>164</v>
      </c>
      <c r="F37" s="47" t="s">
        <v>18</v>
      </c>
      <c r="G37" s="46"/>
    </row>
    <row r="38" spans="1:7" ht="140.4" x14ac:dyDescent="0.25">
      <c r="A38" s="23" t="s">
        <v>244</v>
      </c>
      <c r="B38" s="1" t="s">
        <v>0</v>
      </c>
      <c r="C38" s="1" t="s">
        <v>46</v>
      </c>
      <c r="D38" s="1" t="s">
        <v>1</v>
      </c>
      <c r="E38" s="47" t="s">
        <v>226</v>
      </c>
      <c r="F38" s="47"/>
      <c r="G38" s="46">
        <f>G39</f>
        <v>0</v>
      </c>
    </row>
    <row r="39" spans="1:7" ht="31.2" x14ac:dyDescent="0.25">
      <c r="A39" s="48" t="s">
        <v>91</v>
      </c>
      <c r="B39" s="1" t="s">
        <v>0</v>
      </c>
      <c r="C39" s="1" t="s">
        <v>46</v>
      </c>
      <c r="D39" s="1" t="s">
        <v>1</v>
      </c>
      <c r="E39" s="47" t="s">
        <v>226</v>
      </c>
      <c r="F39" s="47" t="s">
        <v>88</v>
      </c>
      <c r="G39" s="46">
        <f>101462.3-101462.3</f>
        <v>0</v>
      </c>
    </row>
    <row r="40" spans="1:7" ht="109.2" x14ac:dyDescent="0.25">
      <c r="A40" s="20" t="s">
        <v>240</v>
      </c>
      <c r="B40" s="1" t="s">
        <v>0</v>
      </c>
      <c r="C40" s="1" t="s">
        <v>46</v>
      </c>
      <c r="D40" s="1" t="s">
        <v>1</v>
      </c>
      <c r="E40" s="1" t="s">
        <v>241</v>
      </c>
      <c r="F40" s="47"/>
      <c r="G40" s="46">
        <f>SUM(G41)</f>
        <v>0</v>
      </c>
    </row>
    <row r="41" spans="1:7" ht="31.2" x14ac:dyDescent="0.25">
      <c r="A41" s="48" t="s">
        <v>91</v>
      </c>
      <c r="B41" s="1" t="s">
        <v>0</v>
      </c>
      <c r="C41" s="1" t="s">
        <v>46</v>
      </c>
      <c r="D41" s="1" t="s">
        <v>1</v>
      </c>
      <c r="E41" s="1" t="s">
        <v>241</v>
      </c>
      <c r="F41" s="47" t="s">
        <v>88</v>
      </c>
      <c r="G41" s="46"/>
    </row>
    <row r="42" spans="1:7" ht="62.4" x14ac:dyDescent="0.25">
      <c r="A42" s="20" t="s">
        <v>142</v>
      </c>
      <c r="B42" s="1" t="s">
        <v>0</v>
      </c>
      <c r="C42" s="1" t="s">
        <v>46</v>
      </c>
      <c r="D42" s="1" t="s">
        <v>1</v>
      </c>
      <c r="E42" s="1" t="s">
        <v>72</v>
      </c>
      <c r="F42" s="47"/>
      <c r="G42" s="46">
        <f>SUM(G43:G45)</f>
        <v>15250.9</v>
      </c>
    </row>
    <row r="43" spans="1:7" ht="46.8" x14ac:dyDescent="0.25">
      <c r="A43" s="48" t="s">
        <v>89</v>
      </c>
      <c r="B43" s="1" t="s">
        <v>0</v>
      </c>
      <c r="C43" s="1" t="s">
        <v>46</v>
      </c>
      <c r="D43" s="1" t="s">
        <v>1</v>
      </c>
      <c r="E43" s="1" t="s">
        <v>72</v>
      </c>
      <c r="F43" s="47" t="s">
        <v>18</v>
      </c>
      <c r="G43" s="46">
        <v>73.2</v>
      </c>
    </row>
    <row r="44" spans="1:7" ht="35.25" customHeight="1" x14ac:dyDescent="0.25">
      <c r="A44" s="48" t="s">
        <v>85</v>
      </c>
      <c r="B44" s="1" t="s">
        <v>0</v>
      </c>
      <c r="C44" s="1" t="s">
        <v>46</v>
      </c>
      <c r="D44" s="1" t="s">
        <v>1</v>
      </c>
      <c r="E44" s="1" t="s">
        <v>72</v>
      </c>
      <c r="F44" s="47" t="s">
        <v>19</v>
      </c>
      <c r="G44" s="46">
        <f>153.5</f>
        <v>153.5</v>
      </c>
    </row>
    <row r="45" spans="1:7" ht="18" customHeight="1" x14ac:dyDescent="0.25">
      <c r="A45" s="48" t="s">
        <v>86</v>
      </c>
      <c r="B45" s="1" t="s">
        <v>0</v>
      </c>
      <c r="C45" s="1" t="s">
        <v>46</v>
      </c>
      <c r="D45" s="1" t="s">
        <v>1</v>
      </c>
      <c r="E45" s="1" t="s">
        <v>72</v>
      </c>
      <c r="F45" s="47" t="s">
        <v>87</v>
      </c>
      <c r="G45" s="46">
        <f>15119.3-95.1</f>
        <v>15024.199999999999</v>
      </c>
    </row>
    <row r="46" spans="1:7" ht="62.4" x14ac:dyDescent="0.25">
      <c r="A46" s="20" t="s">
        <v>143</v>
      </c>
      <c r="B46" s="1" t="s">
        <v>0</v>
      </c>
      <c r="C46" s="1" t="s">
        <v>46</v>
      </c>
      <c r="D46" s="1" t="s">
        <v>1</v>
      </c>
      <c r="E46" s="1" t="s">
        <v>66</v>
      </c>
      <c r="F46" s="47"/>
      <c r="G46" s="46">
        <f>SUM(G47:G48)</f>
        <v>1985781.8999999997</v>
      </c>
    </row>
    <row r="47" spans="1:7" ht="51.75" customHeight="1" x14ac:dyDescent="0.25">
      <c r="A47" s="48" t="s">
        <v>89</v>
      </c>
      <c r="B47" s="1" t="s">
        <v>0</v>
      </c>
      <c r="C47" s="1" t="s">
        <v>46</v>
      </c>
      <c r="D47" s="1" t="s">
        <v>1</v>
      </c>
      <c r="E47" s="1" t="s">
        <v>66</v>
      </c>
      <c r="F47" s="47" t="s">
        <v>18</v>
      </c>
      <c r="G47" s="46">
        <f>10054.6+17515.5-335-300.3+1060.7+271+1591.3-1060.7-9.9</f>
        <v>28787.199999999997</v>
      </c>
    </row>
    <row r="48" spans="1:7" ht="31.5" customHeight="1" x14ac:dyDescent="0.25">
      <c r="A48" s="48" t="s">
        <v>91</v>
      </c>
      <c r="B48" s="1" t="s">
        <v>0</v>
      </c>
      <c r="C48" s="1" t="s">
        <v>46</v>
      </c>
      <c r="D48" s="1" t="s">
        <v>1</v>
      </c>
      <c r="E48" s="1" t="s">
        <v>66</v>
      </c>
      <c r="F48" s="47" t="s">
        <v>88</v>
      </c>
      <c r="G48" s="46">
        <f>670310.9+11295.2+1156409.7+335+300.3-5811.1+106081+17003.1+1060.7+9.9</f>
        <v>1956994.6999999997</v>
      </c>
    </row>
    <row r="49" spans="1:7" s="11" customFormat="1" ht="46.8" x14ac:dyDescent="0.25">
      <c r="A49" s="20" t="s">
        <v>77</v>
      </c>
      <c r="B49" s="1" t="s">
        <v>0</v>
      </c>
      <c r="C49" s="1" t="s">
        <v>46</v>
      </c>
      <c r="D49" s="1" t="s">
        <v>2</v>
      </c>
      <c r="E49" s="1"/>
      <c r="F49" s="47"/>
      <c r="G49" s="46">
        <f>SUM(G50+G54)</f>
        <v>0</v>
      </c>
    </row>
    <row r="50" spans="1:7" s="11" customFormat="1" ht="16.5" customHeight="1" x14ac:dyDescent="0.25">
      <c r="A50" s="20" t="s">
        <v>249</v>
      </c>
      <c r="B50" s="1" t="s">
        <v>0</v>
      </c>
      <c r="C50" s="1" t="s">
        <v>46</v>
      </c>
      <c r="D50" s="1" t="s">
        <v>2</v>
      </c>
      <c r="E50" s="1" t="s">
        <v>78</v>
      </c>
      <c r="F50" s="47"/>
      <c r="G50" s="46">
        <f>SUM(G51:G53)</f>
        <v>0</v>
      </c>
    </row>
    <row r="51" spans="1:7" s="11" customFormat="1" ht="49.5" customHeight="1" x14ac:dyDescent="0.25">
      <c r="A51" s="48" t="s">
        <v>89</v>
      </c>
      <c r="B51" s="1" t="s">
        <v>0</v>
      </c>
      <c r="C51" s="1" t="s">
        <v>46</v>
      </c>
      <c r="D51" s="1" t="s">
        <v>2</v>
      </c>
      <c r="E51" s="1" t="s">
        <v>78</v>
      </c>
      <c r="F51" s="47" t="s">
        <v>18</v>
      </c>
      <c r="G51" s="46"/>
    </row>
    <row r="52" spans="1:7" s="11" customFormat="1" ht="31.2" x14ac:dyDescent="0.25">
      <c r="A52" s="48" t="s">
        <v>90</v>
      </c>
      <c r="B52" s="1" t="s">
        <v>0</v>
      </c>
      <c r="C52" s="1" t="s">
        <v>46</v>
      </c>
      <c r="D52" s="1" t="s">
        <v>2</v>
      </c>
      <c r="E52" s="1" t="s">
        <v>78</v>
      </c>
      <c r="F52" s="47" t="s">
        <v>19</v>
      </c>
      <c r="G52" s="46"/>
    </row>
    <row r="53" spans="1:7" s="11" customFormat="1" ht="31.2" x14ac:dyDescent="0.25">
      <c r="A53" s="48" t="s">
        <v>91</v>
      </c>
      <c r="B53" s="1" t="s">
        <v>0</v>
      </c>
      <c r="C53" s="1" t="s">
        <v>46</v>
      </c>
      <c r="D53" s="1" t="s">
        <v>2</v>
      </c>
      <c r="E53" s="1" t="s">
        <v>78</v>
      </c>
      <c r="F53" s="47" t="s">
        <v>88</v>
      </c>
      <c r="G53" s="46"/>
    </row>
    <row r="54" spans="1:7" s="11" customFormat="1" ht="62.4" x14ac:dyDescent="0.25">
      <c r="A54" s="48" t="s">
        <v>107</v>
      </c>
      <c r="B54" s="1" t="s">
        <v>0</v>
      </c>
      <c r="C54" s="1" t="s">
        <v>46</v>
      </c>
      <c r="D54" s="1" t="s">
        <v>2</v>
      </c>
      <c r="E54" s="1" t="s">
        <v>106</v>
      </c>
      <c r="F54" s="47"/>
      <c r="G54" s="46">
        <f>G55+G57+G56</f>
        <v>0</v>
      </c>
    </row>
    <row r="55" spans="1:7" s="11" customFormat="1" ht="48" customHeight="1" x14ac:dyDescent="0.25">
      <c r="A55" s="48" t="s">
        <v>89</v>
      </c>
      <c r="B55" s="1" t="s">
        <v>0</v>
      </c>
      <c r="C55" s="1" t="s">
        <v>46</v>
      </c>
      <c r="D55" s="1" t="s">
        <v>2</v>
      </c>
      <c r="E55" s="1" t="s">
        <v>106</v>
      </c>
      <c r="F55" s="47" t="s">
        <v>18</v>
      </c>
      <c r="G55" s="46"/>
    </row>
    <row r="56" spans="1:7" s="11" customFormat="1" ht="31.2" x14ac:dyDescent="0.25">
      <c r="A56" s="48" t="s">
        <v>90</v>
      </c>
      <c r="B56" s="1" t="s">
        <v>0</v>
      </c>
      <c r="C56" s="1" t="s">
        <v>46</v>
      </c>
      <c r="D56" s="1" t="s">
        <v>2</v>
      </c>
      <c r="E56" s="1" t="s">
        <v>106</v>
      </c>
      <c r="F56" s="47" t="s">
        <v>19</v>
      </c>
      <c r="G56" s="46"/>
    </row>
    <row r="57" spans="1:7" s="11" customFormat="1" ht="31.2" x14ac:dyDescent="0.25">
      <c r="A57" s="48" t="s">
        <v>91</v>
      </c>
      <c r="B57" s="1" t="s">
        <v>0</v>
      </c>
      <c r="C57" s="1" t="s">
        <v>46</v>
      </c>
      <c r="D57" s="1" t="s">
        <v>2</v>
      </c>
      <c r="E57" s="1" t="s">
        <v>106</v>
      </c>
      <c r="F57" s="47" t="s">
        <v>88</v>
      </c>
      <c r="G57" s="46"/>
    </row>
    <row r="58" spans="1:7" x14ac:dyDescent="0.25">
      <c r="A58" s="20" t="s">
        <v>68</v>
      </c>
      <c r="B58" s="1" t="s">
        <v>0</v>
      </c>
      <c r="C58" s="1" t="s">
        <v>46</v>
      </c>
      <c r="D58" s="1" t="s">
        <v>3</v>
      </c>
      <c r="E58" s="1"/>
      <c r="F58" s="47"/>
      <c r="G58" s="46">
        <f>SUM(G59+G69+G61+G63+G75+G72+G79+G65+G67+G77)</f>
        <v>165220.4</v>
      </c>
    </row>
    <row r="59" spans="1:7" ht="31.2" x14ac:dyDescent="0.25">
      <c r="A59" s="24" t="s">
        <v>112</v>
      </c>
      <c r="B59" s="1" t="s">
        <v>0</v>
      </c>
      <c r="C59" s="1" t="s">
        <v>46</v>
      </c>
      <c r="D59" s="1" t="s">
        <v>3</v>
      </c>
      <c r="E59" s="1" t="s">
        <v>69</v>
      </c>
      <c r="F59" s="47"/>
      <c r="G59" s="46">
        <f>SUM(G60:G60)</f>
        <v>0</v>
      </c>
    </row>
    <row r="60" spans="1:7" ht="33" customHeight="1" x14ac:dyDescent="0.25">
      <c r="A60" s="48" t="s">
        <v>91</v>
      </c>
      <c r="B60" s="1" t="s">
        <v>0</v>
      </c>
      <c r="C60" s="1" t="s">
        <v>46</v>
      </c>
      <c r="D60" s="1" t="s">
        <v>3</v>
      </c>
      <c r="E60" s="1" t="s">
        <v>69</v>
      </c>
      <c r="F60" s="47" t="s">
        <v>88</v>
      </c>
      <c r="G60" s="46"/>
    </row>
    <row r="61" spans="1:7" ht="31.2" x14ac:dyDescent="0.25">
      <c r="A61" s="24" t="s">
        <v>119</v>
      </c>
      <c r="B61" s="1" t="s">
        <v>0</v>
      </c>
      <c r="C61" s="1" t="s">
        <v>46</v>
      </c>
      <c r="D61" s="1" t="s">
        <v>3</v>
      </c>
      <c r="E61" s="1" t="s">
        <v>113</v>
      </c>
      <c r="F61" s="47"/>
      <c r="G61" s="46">
        <f>SUM(G62)</f>
        <v>0</v>
      </c>
    </row>
    <row r="62" spans="1:7" ht="33.75" customHeight="1" x14ac:dyDescent="0.25">
      <c r="A62" s="48" t="s">
        <v>91</v>
      </c>
      <c r="B62" s="1" t="s">
        <v>0</v>
      </c>
      <c r="C62" s="1" t="s">
        <v>46</v>
      </c>
      <c r="D62" s="1" t="s">
        <v>3</v>
      </c>
      <c r="E62" s="1" t="s">
        <v>113</v>
      </c>
      <c r="F62" s="47" t="s">
        <v>88</v>
      </c>
      <c r="G62" s="46"/>
    </row>
    <row r="63" spans="1:7" ht="78" x14ac:dyDescent="0.25">
      <c r="A63" s="48" t="s">
        <v>161</v>
      </c>
      <c r="B63" s="1" t="s">
        <v>0</v>
      </c>
      <c r="C63" s="1" t="s">
        <v>46</v>
      </c>
      <c r="D63" s="1" t="s">
        <v>3</v>
      </c>
      <c r="E63" s="1" t="s">
        <v>149</v>
      </c>
      <c r="F63" s="47"/>
      <c r="G63" s="46">
        <f>G64</f>
        <v>0</v>
      </c>
    </row>
    <row r="64" spans="1:7" s="11" customFormat="1" ht="33" customHeight="1" x14ac:dyDescent="0.25">
      <c r="A64" s="48" t="s">
        <v>91</v>
      </c>
      <c r="B64" s="1" t="s">
        <v>0</v>
      </c>
      <c r="C64" s="1" t="s">
        <v>46</v>
      </c>
      <c r="D64" s="1" t="s">
        <v>3</v>
      </c>
      <c r="E64" s="1" t="s">
        <v>149</v>
      </c>
      <c r="F64" s="47" t="s">
        <v>88</v>
      </c>
      <c r="G64" s="46"/>
    </row>
    <row r="65" spans="1:7" s="11" customFormat="1" x14ac:dyDescent="0.25">
      <c r="A65" s="48" t="s">
        <v>206</v>
      </c>
      <c r="B65" s="1" t="s">
        <v>0</v>
      </c>
      <c r="C65" s="1" t="s">
        <v>46</v>
      </c>
      <c r="D65" s="1" t="s">
        <v>3</v>
      </c>
      <c r="E65" s="1" t="s">
        <v>207</v>
      </c>
      <c r="F65" s="47"/>
      <c r="G65" s="46">
        <f>SUM(G66)</f>
        <v>0</v>
      </c>
    </row>
    <row r="66" spans="1:7" s="11" customFormat="1" ht="32.25" customHeight="1" x14ac:dyDescent="0.25">
      <c r="A66" s="48" t="s">
        <v>91</v>
      </c>
      <c r="B66" s="1" t="s">
        <v>0</v>
      </c>
      <c r="C66" s="1" t="s">
        <v>46</v>
      </c>
      <c r="D66" s="1" t="s">
        <v>3</v>
      </c>
      <c r="E66" s="1" t="s">
        <v>207</v>
      </c>
      <c r="F66" s="47" t="s">
        <v>88</v>
      </c>
      <c r="G66" s="46"/>
    </row>
    <row r="67" spans="1:7" s="11" customFormat="1" ht="31.2" x14ac:dyDescent="0.25">
      <c r="A67" s="48" t="s">
        <v>218</v>
      </c>
      <c r="B67" s="1" t="s">
        <v>0</v>
      </c>
      <c r="C67" s="1" t="s">
        <v>46</v>
      </c>
      <c r="D67" s="1" t="s">
        <v>3</v>
      </c>
      <c r="E67" s="1" t="s">
        <v>217</v>
      </c>
      <c r="F67" s="47"/>
      <c r="G67" s="46">
        <f>G68</f>
        <v>0</v>
      </c>
    </row>
    <row r="68" spans="1:7" s="11" customFormat="1" ht="31.5" customHeight="1" x14ac:dyDescent="0.25">
      <c r="A68" s="48" t="s">
        <v>91</v>
      </c>
      <c r="B68" s="1" t="s">
        <v>0</v>
      </c>
      <c r="C68" s="1" t="s">
        <v>46</v>
      </c>
      <c r="D68" s="1" t="s">
        <v>3</v>
      </c>
      <c r="E68" s="1" t="s">
        <v>217</v>
      </c>
      <c r="F68" s="47" t="s">
        <v>88</v>
      </c>
      <c r="G68" s="46"/>
    </row>
    <row r="69" spans="1:7" s="11" customFormat="1" ht="109.2" x14ac:dyDescent="0.25">
      <c r="A69" s="20" t="s">
        <v>237</v>
      </c>
      <c r="B69" s="1" t="s">
        <v>0</v>
      </c>
      <c r="C69" s="1" t="s">
        <v>46</v>
      </c>
      <c r="D69" s="1" t="s">
        <v>3</v>
      </c>
      <c r="E69" s="1" t="s">
        <v>70</v>
      </c>
      <c r="F69" s="47"/>
      <c r="G69" s="46">
        <f>SUM(G70:G71)</f>
        <v>42080.700000000004</v>
      </c>
    </row>
    <row r="70" spans="1:7" s="11" customFormat="1" ht="46.8" x14ac:dyDescent="0.25">
      <c r="A70" s="48" t="s">
        <v>89</v>
      </c>
      <c r="B70" s="1" t="s">
        <v>0</v>
      </c>
      <c r="C70" s="1" t="s">
        <v>46</v>
      </c>
      <c r="D70" s="1" t="s">
        <v>3</v>
      </c>
      <c r="E70" s="1" t="s">
        <v>70</v>
      </c>
      <c r="F70" s="47" t="s">
        <v>18</v>
      </c>
      <c r="G70" s="46">
        <v>621.79999999999995</v>
      </c>
    </row>
    <row r="71" spans="1:7" s="11" customFormat="1" ht="30.75" customHeight="1" x14ac:dyDescent="0.25">
      <c r="A71" s="48" t="s">
        <v>91</v>
      </c>
      <c r="B71" s="1" t="s">
        <v>0</v>
      </c>
      <c r="C71" s="1" t="s">
        <v>46</v>
      </c>
      <c r="D71" s="1" t="s">
        <v>3</v>
      </c>
      <c r="E71" s="1" t="s">
        <v>70</v>
      </c>
      <c r="F71" s="47" t="s">
        <v>88</v>
      </c>
      <c r="G71" s="46">
        <v>41458.9</v>
      </c>
    </row>
    <row r="72" spans="1:7" s="11" customFormat="1" ht="78" x14ac:dyDescent="0.25">
      <c r="A72" s="48" t="s">
        <v>326</v>
      </c>
      <c r="B72" s="1" t="s">
        <v>0</v>
      </c>
      <c r="C72" s="1" t="s">
        <v>46</v>
      </c>
      <c r="D72" s="1" t="s">
        <v>3</v>
      </c>
      <c r="E72" s="1" t="s">
        <v>186</v>
      </c>
      <c r="F72" s="47"/>
      <c r="G72" s="46">
        <f>SUM(G73+G74)</f>
        <v>2276.7999999999997</v>
      </c>
    </row>
    <row r="73" spans="1:7" s="11" customFormat="1" ht="51" customHeight="1" x14ac:dyDescent="0.25">
      <c r="A73" s="48" t="s">
        <v>89</v>
      </c>
      <c r="B73" s="1" t="s">
        <v>0</v>
      </c>
      <c r="C73" s="1" t="s">
        <v>46</v>
      </c>
      <c r="D73" s="1" t="s">
        <v>3</v>
      </c>
      <c r="E73" s="1" t="s">
        <v>186</v>
      </c>
      <c r="F73" s="47" t="s">
        <v>18</v>
      </c>
      <c r="G73" s="46">
        <f>33.6</f>
        <v>33.6</v>
      </c>
    </row>
    <row r="74" spans="1:7" s="11" customFormat="1" ht="34.5" customHeight="1" x14ac:dyDescent="0.25">
      <c r="A74" s="48" t="s">
        <v>91</v>
      </c>
      <c r="B74" s="1" t="s">
        <v>0</v>
      </c>
      <c r="C74" s="1" t="s">
        <v>46</v>
      </c>
      <c r="D74" s="1" t="s">
        <v>3</v>
      </c>
      <c r="E74" s="1" t="s">
        <v>186</v>
      </c>
      <c r="F74" s="47" t="s">
        <v>88</v>
      </c>
      <c r="G74" s="46">
        <v>2243.1999999999998</v>
      </c>
    </row>
    <row r="75" spans="1:7" s="11" customFormat="1" ht="46.8" x14ac:dyDescent="0.25">
      <c r="A75" s="48" t="s">
        <v>357</v>
      </c>
      <c r="B75" s="1" t="s">
        <v>0</v>
      </c>
      <c r="C75" s="1" t="s">
        <v>46</v>
      </c>
      <c r="D75" s="1" t="s">
        <v>3</v>
      </c>
      <c r="E75" s="1" t="s">
        <v>162</v>
      </c>
      <c r="F75" s="47"/>
      <c r="G75" s="46">
        <f>G76</f>
        <v>0</v>
      </c>
    </row>
    <row r="76" spans="1:7" s="11" customFormat="1" ht="34.5" customHeight="1" x14ac:dyDescent="0.25">
      <c r="A76" s="48" t="s">
        <v>91</v>
      </c>
      <c r="B76" s="1" t="s">
        <v>0</v>
      </c>
      <c r="C76" s="1" t="s">
        <v>46</v>
      </c>
      <c r="D76" s="1" t="s">
        <v>3</v>
      </c>
      <c r="E76" s="1" t="s">
        <v>162</v>
      </c>
      <c r="F76" s="47" t="s">
        <v>88</v>
      </c>
      <c r="G76" s="46">
        <f>93365.4+5959.5-93365.4-5959.5</f>
        <v>0</v>
      </c>
    </row>
    <row r="77" spans="1:7" s="11" customFormat="1" ht="34.5" customHeight="1" x14ac:dyDescent="0.25">
      <c r="A77" s="48" t="s">
        <v>401</v>
      </c>
      <c r="B77" s="1" t="s">
        <v>0</v>
      </c>
      <c r="C77" s="1" t="s">
        <v>46</v>
      </c>
      <c r="D77" s="1" t="s">
        <v>3</v>
      </c>
      <c r="E77" s="1" t="s">
        <v>402</v>
      </c>
      <c r="F77" s="47"/>
      <c r="G77" s="46">
        <f>G78</f>
        <v>99324.9</v>
      </c>
    </row>
    <row r="78" spans="1:7" s="11" customFormat="1" ht="34.5" customHeight="1" x14ac:dyDescent="0.25">
      <c r="A78" s="48" t="s">
        <v>91</v>
      </c>
      <c r="B78" s="1" t="s">
        <v>0</v>
      </c>
      <c r="C78" s="1" t="s">
        <v>46</v>
      </c>
      <c r="D78" s="1" t="s">
        <v>3</v>
      </c>
      <c r="E78" s="1" t="s">
        <v>402</v>
      </c>
      <c r="F78" s="47" t="s">
        <v>88</v>
      </c>
      <c r="G78" s="46">
        <f>93365.4+5959.5</f>
        <v>99324.9</v>
      </c>
    </row>
    <row r="79" spans="1:7" s="11" customFormat="1" ht="46.8" x14ac:dyDescent="0.25">
      <c r="A79" s="48" t="s">
        <v>242</v>
      </c>
      <c r="B79" s="1" t="s">
        <v>0</v>
      </c>
      <c r="C79" s="1" t="s">
        <v>46</v>
      </c>
      <c r="D79" s="1" t="s">
        <v>3</v>
      </c>
      <c r="E79" s="1" t="s">
        <v>185</v>
      </c>
      <c r="F79" s="47"/>
      <c r="G79" s="46">
        <f>SUM(G80)</f>
        <v>21538</v>
      </c>
    </row>
    <row r="80" spans="1:7" s="11" customFormat="1" ht="34.5" customHeight="1" x14ac:dyDescent="0.25">
      <c r="A80" s="48" t="s">
        <v>91</v>
      </c>
      <c r="B80" s="1" t="s">
        <v>0</v>
      </c>
      <c r="C80" s="1" t="s">
        <v>46</v>
      </c>
      <c r="D80" s="1" t="s">
        <v>3</v>
      </c>
      <c r="E80" s="1" t="s">
        <v>185</v>
      </c>
      <c r="F80" s="47" t="s">
        <v>88</v>
      </c>
      <c r="G80" s="46">
        <f>11630.5+9907.5</f>
        <v>21538</v>
      </c>
    </row>
    <row r="81" spans="1:7" s="11" customFormat="1" ht="31.2" x14ac:dyDescent="0.25">
      <c r="A81" s="20" t="s">
        <v>393</v>
      </c>
      <c r="B81" s="1" t="s">
        <v>0</v>
      </c>
      <c r="C81" s="1" t="s">
        <v>46</v>
      </c>
      <c r="D81" s="1" t="s">
        <v>4</v>
      </c>
      <c r="E81" s="1"/>
      <c r="F81" s="47"/>
      <c r="G81" s="46">
        <f>G82+G85+G87</f>
        <v>5743.8</v>
      </c>
    </row>
    <row r="82" spans="1:7" s="11" customFormat="1" x14ac:dyDescent="0.25">
      <c r="A82" s="20" t="s">
        <v>170</v>
      </c>
      <c r="B82" s="1" t="s">
        <v>0</v>
      </c>
      <c r="C82" s="1" t="s">
        <v>46</v>
      </c>
      <c r="D82" s="1" t="s">
        <v>4</v>
      </c>
      <c r="E82" s="1" t="s">
        <v>169</v>
      </c>
      <c r="F82" s="47"/>
      <c r="G82" s="46">
        <f>G83+G84</f>
        <v>0</v>
      </c>
    </row>
    <row r="83" spans="1:7" s="11" customFormat="1" ht="31.2" x14ac:dyDescent="0.25">
      <c r="A83" s="20" t="s">
        <v>90</v>
      </c>
      <c r="B83" s="1" t="s">
        <v>0</v>
      </c>
      <c r="C83" s="1" t="s">
        <v>46</v>
      </c>
      <c r="D83" s="1" t="s">
        <v>4</v>
      </c>
      <c r="E83" s="1" t="s">
        <v>169</v>
      </c>
      <c r="F83" s="47" t="s">
        <v>19</v>
      </c>
      <c r="G83" s="46"/>
    </row>
    <row r="84" spans="1:7" s="11" customFormat="1" ht="31.2" x14ac:dyDescent="0.25">
      <c r="A84" s="48" t="s">
        <v>91</v>
      </c>
      <c r="B84" s="1" t="s">
        <v>0</v>
      </c>
      <c r="C84" s="1" t="s">
        <v>46</v>
      </c>
      <c r="D84" s="1" t="s">
        <v>4</v>
      </c>
      <c r="E84" s="1" t="s">
        <v>169</v>
      </c>
      <c r="F84" s="47" t="s">
        <v>88</v>
      </c>
      <c r="G84" s="46"/>
    </row>
    <row r="85" spans="1:7" s="11" customFormat="1" ht="31.2" x14ac:dyDescent="0.25">
      <c r="A85" s="20" t="s">
        <v>156</v>
      </c>
      <c r="B85" s="1" t="s">
        <v>0</v>
      </c>
      <c r="C85" s="1" t="s">
        <v>46</v>
      </c>
      <c r="D85" s="1" t="s">
        <v>4</v>
      </c>
      <c r="E85" s="1" t="s">
        <v>157</v>
      </c>
      <c r="F85" s="47"/>
      <c r="G85" s="46">
        <f>G86</f>
        <v>0</v>
      </c>
    </row>
    <row r="86" spans="1:7" s="11" customFormat="1" ht="31.2" x14ac:dyDescent="0.25">
      <c r="A86" s="48" t="s">
        <v>90</v>
      </c>
      <c r="B86" s="1" t="s">
        <v>0</v>
      </c>
      <c r="C86" s="1" t="s">
        <v>46</v>
      </c>
      <c r="D86" s="1" t="s">
        <v>4</v>
      </c>
      <c r="E86" s="1" t="s">
        <v>157</v>
      </c>
      <c r="F86" s="47" t="s">
        <v>19</v>
      </c>
      <c r="G86" s="46"/>
    </row>
    <row r="87" spans="1:7" s="11" customFormat="1" ht="129" customHeight="1" x14ac:dyDescent="0.25">
      <c r="A87" s="48" t="s">
        <v>141</v>
      </c>
      <c r="B87" s="1" t="s">
        <v>0</v>
      </c>
      <c r="C87" s="1" t="s">
        <v>46</v>
      </c>
      <c r="D87" s="1" t="s">
        <v>4</v>
      </c>
      <c r="E87" s="1" t="s">
        <v>108</v>
      </c>
      <c r="F87" s="47"/>
      <c r="G87" s="46">
        <f>SUM(G88:G91)</f>
        <v>5743.8</v>
      </c>
    </row>
    <row r="88" spans="1:7" s="11" customFormat="1" ht="49.5" customHeight="1" x14ac:dyDescent="0.25">
      <c r="A88" s="48" t="s">
        <v>89</v>
      </c>
      <c r="B88" s="1" t="s">
        <v>0</v>
      </c>
      <c r="C88" s="1" t="s">
        <v>46</v>
      </c>
      <c r="D88" s="1" t="s">
        <v>4</v>
      </c>
      <c r="E88" s="1" t="s">
        <v>108</v>
      </c>
      <c r="F88" s="47" t="s">
        <v>18</v>
      </c>
      <c r="G88" s="46">
        <v>75.3</v>
      </c>
    </row>
    <row r="89" spans="1:7" s="11" customFormat="1" ht="31.2" x14ac:dyDescent="0.25">
      <c r="A89" s="48" t="s">
        <v>90</v>
      </c>
      <c r="B89" s="1" t="s">
        <v>0</v>
      </c>
      <c r="C89" s="1" t="s">
        <v>46</v>
      </c>
      <c r="D89" s="1" t="s">
        <v>4</v>
      </c>
      <c r="E89" s="1" t="s">
        <v>108</v>
      </c>
      <c r="F89" s="47" t="s">
        <v>19</v>
      </c>
      <c r="G89" s="46">
        <v>25</v>
      </c>
    </row>
    <row r="90" spans="1:7" s="11" customFormat="1" ht="16.5" customHeight="1" x14ac:dyDescent="0.25">
      <c r="A90" s="48" t="s">
        <v>86</v>
      </c>
      <c r="B90" s="1" t="s">
        <v>0</v>
      </c>
      <c r="C90" s="1" t="s">
        <v>46</v>
      </c>
      <c r="D90" s="1" t="s">
        <v>4</v>
      </c>
      <c r="E90" s="1" t="s">
        <v>108</v>
      </c>
      <c r="F90" s="47" t="s">
        <v>87</v>
      </c>
      <c r="G90" s="46">
        <f>3500.3+452.4</f>
        <v>3952.7000000000003</v>
      </c>
    </row>
    <row r="91" spans="1:7" s="11" customFormat="1" ht="31.2" x14ac:dyDescent="0.25">
      <c r="A91" s="48" t="s">
        <v>91</v>
      </c>
      <c r="B91" s="1" t="s">
        <v>0</v>
      </c>
      <c r="C91" s="1" t="s">
        <v>46</v>
      </c>
      <c r="D91" s="1" t="s">
        <v>4</v>
      </c>
      <c r="E91" s="1" t="s">
        <v>108</v>
      </c>
      <c r="F91" s="47" t="s">
        <v>88</v>
      </c>
      <c r="G91" s="46">
        <f>1500+190.8</f>
        <v>1690.8</v>
      </c>
    </row>
    <row r="92" spans="1:7" s="11" customFormat="1" ht="62.4" x14ac:dyDescent="0.25">
      <c r="A92" s="20" t="s">
        <v>63</v>
      </c>
      <c r="B92" s="1" t="s">
        <v>0</v>
      </c>
      <c r="C92" s="1" t="s">
        <v>46</v>
      </c>
      <c r="D92" s="1" t="s">
        <v>10</v>
      </c>
      <c r="E92" s="1"/>
      <c r="F92" s="47"/>
      <c r="G92" s="46">
        <f>G95+G102+G99+G93</f>
        <v>1961.9999999999998</v>
      </c>
    </row>
    <row r="93" spans="1:7" s="11" customFormat="1" x14ac:dyDescent="0.25">
      <c r="A93" s="20" t="s">
        <v>236</v>
      </c>
      <c r="B93" s="1" t="s">
        <v>0</v>
      </c>
      <c r="C93" s="1" t="s">
        <v>46</v>
      </c>
      <c r="D93" s="1" t="s">
        <v>10</v>
      </c>
      <c r="E93" s="1" t="s">
        <v>235</v>
      </c>
      <c r="F93" s="47"/>
      <c r="G93" s="46">
        <f>G94</f>
        <v>0</v>
      </c>
    </row>
    <row r="94" spans="1:7" s="11" customFormat="1" ht="31.2" x14ac:dyDescent="0.25">
      <c r="A94" s="48" t="s">
        <v>91</v>
      </c>
      <c r="B94" s="1" t="s">
        <v>0</v>
      </c>
      <c r="C94" s="1" t="s">
        <v>46</v>
      </c>
      <c r="D94" s="1" t="s">
        <v>10</v>
      </c>
      <c r="E94" s="1" t="s">
        <v>235</v>
      </c>
      <c r="F94" s="47" t="s">
        <v>88</v>
      </c>
      <c r="G94" s="46"/>
    </row>
    <row r="95" spans="1:7" s="11" customFormat="1" ht="31.2" x14ac:dyDescent="0.25">
      <c r="A95" s="20" t="s">
        <v>114</v>
      </c>
      <c r="B95" s="1" t="s">
        <v>0</v>
      </c>
      <c r="C95" s="1" t="s">
        <v>46</v>
      </c>
      <c r="D95" s="1" t="s">
        <v>10</v>
      </c>
      <c r="E95" s="1" t="s">
        <v>71</v>
      </c>
      <c r="F95" s="47"/>
      <c r="G95" s="46">
        <f>SUM(G96:G98)</f>
        <v>0</v>
      </c>
    </row>
    <row r="96" spans="1:7" s="11" customFormat="1" ht="46.5" customHeight="1" x14ac:dyDescent="0.25">
      <c r="A96" s="48" t="s">
        <v>89</v>
      </c>
      <c r="B96" s="1" t="s">
        <v>0</v>
      </c>
      <c r="C96" s="1" t="s">
        <v>46</v>
      </c>
      <c r="D96" s="1" t="s">
        <v>10</v>
      </c>
      <c r="E96" s="1" t="s">
        <v>71</v>
      </c>
      <c r="F96" s="47" t="s">
        <v>18</v>
      </c>
      <c r="G96" s="46">
        <v>0</v>
      </c>
    </row>
    <row r="97" spans="1:7" s="11" customFormat="1" ht="32.25" customHeight="1" x14ac:dyDescent="0.25">
      <c r="A97" s="48" t="s">
        <v>85</v>
      </c>
      <c r="B97" s="1" t="s">
        <v>0</v>
      </c>
      <c r="C97" s="1" t="s">
        <v>46</v>
      </c>
      <c r="D97" s="1" t="s">
        <v>10</v>
      </c>
      <c r="E97" s="1" t="s">
        <v>71</v>
      </c>
      <c r="F97" s="47" t="s">
        <v>19</v>
      </c>
      <c r="G97" s="46">
        <v>0</v>
      </c>
    </row>
    <row r="98" spans="1:7" s="11" customFormat="1" ht="31.2" x14ac:dyDescent="0.25">
      <c r="A98" s="48" t="s">
        <v>91</v>
      </c>
      <c r="B98" s="1" t="s">
        <v>0</v>
      </c>
      <c r="C98" s="1" t="s">
        <v>46</v>
      </c>
      <c r="D98" s="1" t="s">
        <v>10</v>
      </c>
      <c r="E98" s="1" t="s">
        <v>71</v>
      </c>
      <c r="F98" s="47" t="s">
        <v>88</v>
      </c>
      <c r="G98" s="46"/>
    </row>
    <row r="99" spans="1:7" s="11" customFormat="1" ht="48" customHeight="1" x14ac:dyDescent="0.25">
      <c r="A99" s="24" t="s">
        <v>116</v>
      </c>
      <c r="B99" s="1" t="s">
        <v>0</v>
      </c>
      <c r="C99" s="1" t="s">
        <v>46</v>
      </c>
      <c r="D99" s="1" t="s">
        <v>10</v>
      </c>
      <c r="E99" s="1" t="s">
        <v>115</v>
      </c>
      <c r="F99" s="47"/>
      <c r="G99" s="46">
        <f>G100+G101</f>
        <v>1.4155343563970746E-15</v>
      </c>
    </row>
    <row r="100" spans="1:7" s="11" customFormat="1" ht="49.5" customHeight="1" x14ac:dyDescent="0.25">
      <c r="A100" s="48" t="s">
        <v>89</v>
      </c>
      <c r="B100" s="1" t="s">
        <v>0</v>
      </c>
      <c r="C100" s="1" t="s">
        <v>46</v>
      </c>
      <c r="D100" s="1" t="s">
        <v>10</v>
      </c>
      <c r="E100" s="1" t="s">
        <v>115</v>
      </c>
      <c r="F100" s="47" t="s">
        <v>18</v>
      </c>
      <c r="G100" s="46">
        <f>20.1-20-0.1</f>
        <v>1.4155343563970746E-15</v>
      </c>
    </row>
    <row r="101" spans="1:7" ht="31.2" x14ac:dyDescent="0.25">
      <c r="A101" s="48" t="s">
        <v>91</v>
      </c>
      <c r="B101" s="1" t="s">
        <v>0</v>
      </c>
      <c r="C101" s="1" t="s">
        <v>46</v>
      </c>
      <c r="D101" s="1" t="s">
        <v>10</v>
      </c>
      <c r="E101" s="1" t="s">
        <v>115</v>
      </c>
      <c r="F101" s="47" t="s">
        <v>88</v>
      </c>
      <c r="G101" s="46"/>
    </row>
    <row r="102" spans="1:7" ht="93.6" x14ac:dyDescent="0.25">
      <c r="A102" s="25" t="s">
        <v>140</v>
      </c>
      <c r="B102" s="1" t="s">
        <v>0</v>
      </c>
      <c r="C102" s="1" t="s">
        <v>46</v>
      </c>
      <c r="D102" s="1" t="s">
        <v>10</v>
      </c>
      <c r="E102" s="1" t="s">
        <v>64</v>
      </c>
      <c r="F102" s="47"/>
      <c r="G102" s="46">
        <f>SUM(G103:G104)</f>
        <v>1961.9999999999998</v>
      </c>
    </row>
    <row r="103" spans="1:7" ht="47.25" customHeight="1" x14ac:dyDescent="0.25">
      <c r="A103" s="48" t="s">
        <v>89</v>
      </c>
      <c r="B103" s="1" t="s">
        <v>0</v>
      </c>
      <c r="C103" s="1" t="s">
        <v>46</v>
      </c>
      <c r="D103" s="1" t="s">
        <v>10</v>
      </c>
      <c r="E103" s="1" t="s">
        <v>64</v>
      </c>
      <c r="F103" s="47" t="s">
        <v>18</v>
      </c>
      <c r="G103" s="46">
        <f>8.8+20.8+0.5-1.4</f>
        <v>28.700000000000003</v>
      </c>
    </row>
    <row r="104" spans="1:7" ht="34.5" customHeight="1" x14ac:dyDescent="0.25">
      <c r="A104" s="48" t="s">
        <v>91</v>
      </c>
      <c r="B104" s="1" t="s">
        <v>0</v>
      </c>
      <c r="C104" s="1" t="s">
        <v>46</v>
      </c>
      <c r="D104" s="1" t="s">
        <v>10</v>
      </c>
      <c r="E104" s="1" t="s">
        <v>64</v>
      </c>
      <c r="F104" s="47" t="s">
        <v>88</v>
      </c>
      <c r="G104" s="46">
        <f>590.8+1389.3+33.3-23.5-55.4-1.2</f>
        <v>1933.2999999999997</v>
      </c>
    </row>
    <row r="105" spans="1:7" ht="78" x14ac:dyDescent="0.25">
      <c r="A105" s="48" t="s">
        <v>368</v>
      </c>
      <c r="B105" s="1" t="s">
        <v>0</v>
      </c>
      <c r="C105" s="1">
        <v>1</v>
      </c>
      <c r="D105" s="1" t="s">
        <v>5</v>
      </c>
      <c r="E105" s="1"/>
      <c r="F105" s="48"/>
      <c r="G105" s="46">
        <f>SUM(G106)</f>
        <v>84498</v>
      </c>
    </row>
    <row r="106" spans="1:7" ht="31.2" x14ac:dyDescent="0.25">
      <c r="A106" s="48" t="s">
        <v>188</v>
      </c>
      <c r="B106" s="1" t="s">
        <v>0</v>
      </c>
      <c r="C106" s="1" t="s">
        <v>46</v>
      </c>
      <c r="D106" s="1" t="s">
        <v>5</v>
      </c>
      <c r="E106" s="1" t="s">
        <v>187</v>
      </c>
      <c r="F106" s="47"/>
      <c r="G106" s="46">
        <f>G107</f>
        <v>84498</v>
      </c>
    </row>
    <row r="107" spans="1:7" ht="31.2" x14ac:dyDescent="0.25">
      <c r="A107" s="48" t="s">
        <v>91</v>
      </c>
      <c r="B107" s="1" t="s">
        <v>0</v>
      </c>
      <c r="C107" s="1" t="s">
        <v>46</v>
      </c>
      <c r="D107" s="1" t="s">
        <v>5</v>
      </c>
      <c r="E107" s="1" t="s">
        <v>187</v>
      </c>
      <c r="F107" s="47" t="s">
        <v>88</v>
      </c>
      <c r="G107" s="46">
        <v>84498</v>
      </c>
    </row>
    <row r="108" spans="1:7" s="11" customFormat="1" ht="46.8" x14ac:dyDescent="0.25">
      <c r="A108" s="48" t="s">
        <v>293</v>
      </c>
      <c r="B108" s="1" t="s">
        <v>171</v>
      </c>
      <c r="C108" s="1" t="s">
        <v>46</v>
      </c>
      <c r="D108" s="1" t="s">
        <v>7</v>
      </c>
      <c r="E108" s="1"/>
      <c r="F108" s="47"/>
      <c r="G108" s="46">
        <f>G109</f>
        <v>0</v>
      </c>
    </row>
    <row r="109" spans="1:7" s="11" customFormat="1" ht="46.8" x14ac:dyDescent="0.25">
      <c r="A109" s="48" t="s">
        <v>293</v>
      </c>
      <c r="B109" s="1" t="s">
        <v>0</v>
      </c>
      <c r="C109" s="1" t="s">
        <v>46</v>
      </c>
      <c r="D109" s="1" t="s">
        <v>7</v>
      </c>
      <c r="E109" s="1" t="s">
        <v>172</v>
      </c>
      <c r="F109" s="47"/>
      <c r="G109" s="46">
        <f>G110</f>
        <v>0</v>
      </c>
    </row>
    <row r="110" spans="1:7" s="11" customFormat="1" x14ac:dyDescent="0.25">
      <c r="A110" s="48" t="s">
        <v>9</v>
      </c>
      <c r="B110" s="1" t="s">
        <v>0</v>
      </c>
      <c r="C110" s="1" t="s">
        <v>46</v>
      </c>
      <c r="D110" s="1" t="s">
        <v>7</v>
      </c>
      <c r="E110" s="1" t="s">
        <v>172</v>
      </c>
      <c r="F110" s="47" t="s">
        <v>24</v>
      </c>
      <c r="G110" s="46"/>
    </row>
    <row r="111" spans="1:7" s="11" customFormat="1" ht="46.8" x14ac:dyDescent="0.25">
      <c r="A111" s="48" t="s">
        <v>148</v>
      </c>
      <c r="B111" s="1" t="s">
        <v>0</v>
      </c>
      <c r="C111" s="1" t="s">
        <v>46</v>
      </c>
      <c r="D111" s="1" t="s">
        <v>327</v>
      </c>
      <c r="E111" s="1"/>
      <c r="F111" s="47"/>
      <c r="G111" s="46">
        <f>G112</f>
        <v>0</v>
      </c>
    </row>
    <row r="112" spans="1:7" s="11" customFormat="1" x14ac:dyDescent="0.25">
      <c r="A112" s="48" t="s">
        <v>234</v>
      </c>
      <c r="B112" s="1" t="s">
        <v>0</v>
      </c>
      <c r="C112" s="1" t="s">
        <v>46</v>
      </c>
      <c r="D112" s="1" t="s">
        <v>327</v>
      </c>
      <c r="E112" s="1" t="s">
        <v>233</v>
      </c>
      <c r="F112" s="47"/>
      <c r="G112" s="46">
        <f>G113+G114</f>
        <v>0</v>
      </c>
    </row>
    <row r="113" spans="1:7" s="11" customFormat="1" ht="46.8" x14ac:dyDescent="0.25">
      <c r="A113" s="48" t="s">
        <v>89</v>
      </c>
      <c r="B113" s="1" t="s">
        <v>0</v>
      </c>
      <c r="C113" s="1" t="s">
        <v>46</v>
      </c>
      <c r="D113" s="1" t="s">
        <v>327</v>
      </c>
      <c r="E113" s="1" t="s">
        <v>233</v>
      </c>
      <c r="F113" s="47" t="s">
        <v>18</v>
      </c>
      <c r="G113" s="46"/>
    </row>
    <row r="114" spans="1:7" s="11" customFormat="1" ht="31.2" x14ac:dyDescent="0.25">
      <c r="A114" s="48" t="s">
        <v>91</v>
      </c>
      <c r="B114" s="1" t="s">
        <v>0</v>
      </c>
      <c r="C114" s="1" t="s">
        <v>46</v>
      </c>
      <c r="D114" s="1" t="s">
        <v>327</v>
      </c>
      <c r="E114" s="1" t="s">
        <v>233</v>
      </c>
      <c r="F114" s="47" t="s">
        <v>88</v>
      </c>
      <c r="G114" s="46"/>
    </row>
    <row r="115" spans="1:7" s="11" customFormat="1" ht="31.2" x14ac:dyDescent="0.25">
      <c r="A115" s="48" t="s">
        <v>328</v>
      </c>
      <c r="B115" s="1" t="s">
        <v>0</v>
      </c>
      <c r="C115" s="1" t="s">
        <v>46</v>
      </c>
      <c r="D115" s="1" t="s">
        <v>8</v>
      </c>
      <c r="E115" s="1"/>
      <c r="F115" s="47"/>
      <c r="G115" s="46">
        <f>SUM(G116)</f>
        <v>4501</v>
      </c>
    </row>
    <row r="116" spans="1:7" s="11" customFormat="1" ht="62.4" x14ac:dyDescent="0.25">
      <c r="A116" s="48" t="s">
        <v>158</v>
      </c>
      <c r="B116" s="1" t="s">
        <v>0</v>
      </c>
      <c r="C116" s="1" t="s">
        <v>46</v>
      </c>
      <c r="D116" s="1" t="s">
        <v>8</v>
      </c>
      <c r="E116" s="1" t="s">
        <v>159</v>
      </c>
      <c r="F116" s="1"/>
      <c r="G116" s="46">
        <f>SUM(G117:G118)</f>
        <v>4501</v>
      </c>
    </row>
    <row r="117" spans="1:7" s="11" customFormat="1" ht="49.5" customHeight="1" x14ac:dyDescent="0.25">
      <c r="A117" s="48" t="s">
        <v>89</v>
      </c>
      <c r="B117" s="1" t="s">
        <v>0</v>
      </c>
      <c r="C117" s="1" t="s">
        <v>46</v>
      </c>
      <c r="D117" s="1" t="s">
        <v>8</v>
      </c>
      <c r="E117" s="1" t="s">
        <v>159</v>
      </c>
      <c r="F117" s="1" t="s">
        <v>18</v>
      </c>
      <c r="G117" s="46">
        <v>66.5</v>
      </c>
    </row>
    <row r="118" spans="1:7" s="11" customFormat="1" ht="31.2" x14ac:dyDescent="0.25">
      <c r="A118" s="48" t="s">
        <v>91</v>
      </c>
      <c r="B118" s="1" t="s">
        <v>0</v>
      </c>
      <c r="C118" s="1" t="s">
        <v>46</v>
      </c>
      <c r="D118" s="1" t="s">
        <v>8</v>
      </c>
      <c r="E118" s="1" t="s">
        <v>159</v>
      </c>
      <c r="F118" s="1" t="s">
        <v>88</v>
      </c>
      <c r="G118" s="46">
        <v>4434.5</v>
      </c>
    </row>
    <row r="119" spans="1:7" s="11" customFormat="1" ht="31.2" x14ac:dyDescent="0.25">
      <c r="A119" s="48" t="s">
        <v>302</v>
      </c>
      <c r="B119" s="1" t="s">
        <v>0</v>
      </c>
      <c r="C119" s="1" t="s">
        <v>46</v>
      </c>
      <c r="D119" s="1" t="s">
        <v>213</v>
      </c>
      <c r="E119" s="1"/>
      <c r="F119" s="47"/>
      <c r="G119" s="46">
        <f>SUM(G122+G120)</f>
        <v>0</v>
      </c>
    </row>
    <row r="120" spans="1:7" s="11" customFormat="1" ht="46.8" x14ac:dyDescent="0.25">
      <c r="A120" s="48" t="s">
        <v>215</v>
      </c>
      <c r="B120" s="1" t="s">
        <v>0</v>
      </c>
      <c r="C120" s="1" t="s">
        <v>46</v>
      </c>
      <c r="D120" s="1" t="s">
        <v>213</v>
      </c>
      <c r="E120" s="1" t="s">
        <v>216</v>
      </c>
      <c r="F120" s="47"/>
      <c r="G120" s="46">
        <f>SUM(G121)</f>
        <v>0</v>
      </c>
    </row>
    <row r="121" spans="1:7" s="11" customFormat="1" ht="31.5" customHeight="1" x14ac:dyDescent="0.25">
      <c r="A121" s="48" t="s">
        <v>91</v>
      </c>
      <c r="B121" s="1" t="s">
        <v>0</v>
      </c>
      <c r="C121" s="1" t="s">
        <v>46</v>
      </c>
      <c r="D121" s="1" t="s">
        <v>213</v>
      </c>
      <c r="E121" s="1" t="s">
        <v>216</v>
      </c>
      <c r="F121" s="47" t="s">
        <v>88</v>
      </c>
      <c r="G121" s="46"/>
    </row>
    <row r="122" spans="1:7" s="11" customFormat="1" ht="46.8" x14ac:dyDescent="0.25">
      <c r="A122" s="48" t="s">
        <v>212</v>
      </c>
      <c r="B122" s="1" t="s">
        <v>0</v>
      </c>
      <c r="C122" s="1" t="s">
        <v>46</v>
      </c>
      <c r="D122" s="1" t="s">
        <v>213</v>
      </c>
      <c r="E122" s="1" t="s">
        <v>214</v>
      </c>
      <c r="F122" s="47"/>
      <c r="G122" s="46">
        <f>SUM(G123)</f>
        <v>0</v>
      </c>
    </row>
    <row r="123" spans="1:7" s="11" customFormat="1" ht="34.5" customHeight="1" x14ac:dyDescent="0.25">
      <c r="A123" s="48" t="s">
        <v>91</v>
      </c>
      <c r="B123" s="1" t="s">
        <v>0</v>
      </c>
      <c r="C123" s="1" t="s">
        <v>46</v>
      </c>
      <c r="D123" s="1" t="s">
        <v>213</v>
      </c>
      <c r="E123" s="1" t="s">
        <v>214</v>
      </c>
      <c r="F123" s="47" t="s">
        <v>88</v>
      </c>
      <c r="G123" s="46"/>
    </row>
    <row r="124" spans="1:7" s="11" customFormat="1" ht="34.5" customHeight="1" x14ac:dyDescent="0.25">
      <c r="A124" s="48" t="s">
        <v>397</v>
      </c>
      <c r="B124" s="1" t="s">
        <v>0</v>
      </c>
      <c r="C124" s="1" t="s">
        <v>46</v>
      </c>
      <c r="D124" s="1" t="s">
        <v>398</v>
      </c>
      <c r="E124" s="1"/>
      <c r="F124" s="47"/>
      <c r="G124" s="46">
        <f>G127+G129+G125</f>
        <v>109070.20000000001</v>
      </c>
    </row>
    <row r="125" spans="1:7" s="11" customFormat="1" ht="108" customHeight="1" x14ac:dyDescent="0.25">
      <c r="A125" s="48" t="s">
        <v>403</v>
      </c>
      <c r="B125" s="1" t="s">
        <v>0</v>
      </c>
      <c r="C125" s="1" t="s">
        <v>46</v>
      </c>
      <c r="D125" s="1" t="s">
        <v>398</v>
      </c>
      <c r="E125" s="1" t="s">
        <v>241</v>
      </c>
      <c r="F125" s="47"/>
      <c r="G125" s="46">
        <f>G126</f>
        <v>1796.8</v>
      </c>
    </row>
    <row r="126" spans="1:7" s="11" customFormat="1" ht="34.5" customHeight="1" x14ac:dyDescent="0.25">
      <c r="A126" s="48" t="s">
        <v>91</v>
      </c>
      <c r="B126" s="1" t="s">
        <v>0</v>
      </c>
      <c r="C126" s="1" t="s">
        <v>46</v>
      </c>
      <c r="D126" s="1" t="s">
        <v>398</v>
      </c>
      <c r="E126" s="1" t="s">
        <v>241</v>
      </c>
      <c r="F126" s="47" t="s">
        <v>88</v>
      </c>
      <c r="G126" s="46">
        <v>1796.8</v>
      </c>
    </row>
    <row r="127" spans="1:7" s="11" customFormat="1" ht="34.5" customHeight="1" x14ac:dyDescent="0.25">
      <c r="A127" s="48" t="s">
        <v>215</v>
      </c>
      <c r="B127" s="1" t="s">
        <v>0</v>
      </c>
      <c r="C127" s="1" t="s">
        <v>46</v>
      </c>
      <c r="D127" s="1" t="s">
        <v>398</v>
      </c>
      <c r="E127" s="1" t="s">
        <v>216</v>
      </c>
      <c r="F127" s="47"/>
      <c r="G127" s="46">
        <f>G128</f>
        <v>5811.1</v>
      </c>
    </row>
    <row r="128" spans="1:7" s="11" customFormat="1" ht="34.5" customHeight="1" x14ac:dyDescent="0.25">
      <c r="A128" s="48" t="s">
        <v>91</v>
      </c>
      <c r="B128" s="1" t="s">
        <v>0</v>
      </c>
      <c r="C128" s="1" t="s">
        <v>46</v>
      </c>
      <c r="D128" s="1" t="s">
        <v>398</v>
      </c>
      <c r="E128" s="1" t="s">
        <v>216</v>
      </c>
      <c r="F128" s="47" t="s">
        <v>88</v>
      </c>
      <c r="G128" s="46">
        <v>5811.1</v>
      </c>
    </row>
    <row r="129" spans="1:7" s="11" customFormat="1" ht="97.95" customHeight="1" x14ac:dyDescent="0.25">
      <c r="A129" s="48" t="s">
        <v>400</v>
      </c>
      <c r="B129" s="1" t="s">
        <v>0</v>
      </c>
      <c r="C129" s="1" t="s">
        <v>46</v>
      </c>
      <c r="D129" s="1" t="s">
        <v>398</v>
      </c>
      <c r="E129" s="1" t="s">
        <v>399</v>
      </c>
      <c r="F129" s="47"/>
      <c r="G129" s="46">
        <v>101462.3</v>
      </c>
    </row>
    <row r="130" spans="1:7" s="11" customFormat="1" ht="34.5" customHeight="1" x14ac:dyDescent="0.25">
      <c r="A130" s="48" t="s">
        <v>91</v>
      </c>
      <c r="B130" s="1" t="s">
        <v>0</v>
      </c>
      <c r="C130" s="1" t="s">
        <v>46</v>
      </c>
      <c r="D130" s="1" t="s">
        <v>398</v>
      </c>
      <c r="E130" s="1" t="s">
        <v>399</v>
      </c>
      <c r="F130" s="47" t="s">
        <v>88</v>
      </c>
      <c r="G130" s="46">
        <v>101462.3</v>
      </c>
    </row>
    <row r="131" spans="1:7" s="11" customFormat="1" x14ac:dyDescent="0.25">
      <c r="A131" s="20" t="s">
        <v>309</v>
      </c>
      <c r="B131" s="1" t="s">
        <v>1</v>
      </c>
      <c r="C131" s="1"/>
      <c r="D131" s="1"/>
      <c r="E131" s="1"/>
      <c r="F131" s="47"/>
      <c r="G131" s="46">
        <f>SUM(G132)</f>
        <v>832877</v>
      </c>
    </row>
    <row r="132" spans="1:7" s="11" customFormat="1" ht="56.25" customHeight="1" x14ac:dyDescent="0.25">
      <c r="A132" s="20" t="s">
        <v>382</v>
      </c>
      <c r="B132" s="1" t="s">
        <v>1</v>
      </c>
      <c r="C132" s="1" t="s">
        <v>46</v>
      </c>
      <c r="D132" s="1"/>
      <c r="E132" s="1"/>
      <c r="F132" s="47"/>
      <c r="G132" s="46">
        <f>SUM(G133+G151+G160)</f>
        <v>832877</v>
      </c>
    </row>
    <row r="133" spans="1:7" s="11" customFormat="1" ht="31.2" x14ac:dyDescent="0.25">
      <c r="A133" s="20" t="s">
        <v>369</v>
      </c>
      <c r="B133" s="1" t="s">
        <v>1</v>
      </c>
      <c r="C133" s="1" t="s">
        <v>46</v>
      </c>
      <c r="D133" s="1" t="s">
        <v>0</v>
      </c>
      <c r="E133" s="1"/>
      <c r="F133" s="47"/>
      <c r="G133" s="46">
        <f>SUM(G146+G138+G142+G144+G149+G134)</f>
        <v>702789.79999999993</v>
      </c>
    </row>
    <row r="134" spans="1:7" s="11" customFormat="1" ht="46.8" x14ac:dyDescent="0.25">
      <c r="A134" s="20" t="s">
        <v>84</v>
      </c>
      <c r="B134" s="54" t="s">
        <v>1</v>
      </c>
      <c r="C134" s="54" t="s">
        <v>46</v>
      </c>
      <c r="D134" s="54" t="s">
        <v>0</v>
      </c>
      <c r="E134" s="54" t="s">
        <v>41</v>
      </c>
      <c r="F134" s="55"/>
      <c r="G134" s="46">
        <f>SUM(G135:G137)</f>
        <v>25100.199999999997</v>
      </c>
    </row>
    <row r="135" spans="1:7" s="11" customFormat="1" ht="46.8" x14ac:dyDescent="0.25">
      <c r="A135" s="56" t="s">
        <v>89</v>
      </c>
      <c r="B135" s="54" t="s">
        <v>1</v>
      </c>
      <c r="C135" s="54" t="s">
        <v>46</v>
      </c>
      <c r="D135" s="54" t="s">
        <v>0</v>
      </c>
      <c r="E135" s="54" t="s">
        <v>41</v>
      </c>
      <c r="F135" s="55" t="s">
        <v>18</v>
      </c>
      <c r="G135" s="46">
        <v>20308.3</v>
      </c>
    </row>
    <row r="136" spans="1:7" s="11" customFormat="1" ht="31.2" x14ac:dyDescent="0.25">
      <c r="A136" s="56" t="s">
        <v>90</v>
      </c>
      <c r="B136" s="54" t="s">
        <v>1</v>
      </c>
      <c r="C136" s="54" t="s">
        <v>46</v>
      </c>
      <c r="D136" s="54" t="s">
        <v>0</v>
      </c>
      <c r="E136" s="54" t="s">
        <v>41</v>
      </c>
      <c r="F136" s="55" t="s">
        <v>19</v>
      </c>
      <c r="G136" s="46">
        <v>4609.8999999999996</v>
      </c>
    </row>
    <row r="137" spans="1:7" s="11" customFormat="1" x14ac:dyDescent="0.25">
      <c r="A137" s="56" t="s">
        <v>20</v>
      </c>
      <c r="B137" s="54" t="s">
        <v>1</v>
      </c>
      <c r="C137" s="54" t="s">
        <v>46</v>
      </c>
      <c r="D137" s="54" t="s">
        <v>0</v>
      </c>
      <c r="E137" s="54" t="s">
        <v>41</v>
      </c>
      <c r="F137" s="55" t="s">
        <v>21</v>
      </c>
      <c r="G137" s="46">
        <v>182</v>
      </c>
    </row>
    <row r="138" spans="1:7" s="11" customFormat="1" ht="31.2" x14ac:dyDescent="0.25">
      <c r="A138" s="48" t="s">
        <v>370</v>
      </c>
      <c r="B138" s="1" t="s">
        <v>1</v>
      </c>
      <c r="C138" s="1" t="s">
        <v>46</v>
      </c>
      <c r="D138" s="1" t="s">
        <v>0</v>
      </c>
      <c r="E138" s="1" t="s">
        <v>166</v>
      </c>
      <c r="F138" s="47"/>
      <c r="G138" s="46">
        <f>G139+G141+G140</f>
        <v>0</v>
      </c>
    </row>
    <row r="139" spans="1:7" s="11" customFormat="1" ht="31.2" x14ac:dyDescent="0.25">
      <c r="A139" s="48" t="s">
        <v>90</v>
      </c>
      <c r="B139" s="1" t="s">
        <v>1</v>
      </c>
      <c r="C139" s="1" t="s">
        <v>46</v>
      </c>
      <c r="D139" s="1" t="s">
        <v>0</v>
      </c>
      <c r="E139" s="1" t="s">
        <v>166</v>
      </c>
      <c r="F139" s="47" t="s">
        <v>19</v>
      </c>
      <c r="G139" s="46"/>
    </row>
    <row r="140" spans="1:7" s="11" customFormat="1" ht="31.2" x14ac:dyDescent="0.25">
      <c r="A140" s="48" t="s">
        <v>93</v>
      </c>
      <c r="B140" s="1" t="s">
        <v>1</v>
      </c>
      <c r="C140" s="1" t="s">
        <v>46</v>
      </c>
      <c r="D140" s="1" t="s">
        <v>0</v>
      </c>
      <c r="E140" s="1" t="s">
        <v>166</v>
      </c>
      <c r="F140" s="47" t="s">
        <v>94</v>
      </c>
      <c r="G140" s="46"/>
    </row>
    <row r="141" spans="1:7" s="11" customFormat="1" ht="31.2" x14ac:dyDescent="0.25">
      <c r="A141" s="48" t="s">
        <v>91</v>
      </c>
      <c r="B141" s="1" t="s">
        <v>1</v>
      </c>
      <c r="C141" s="1" t="s">
        <v>46</v>
      </c>
      <c r="D141" s="1" t="s">
        <v>0</v>
      </c>
      <c r="E141" s="1" t="s">
        <v>166</v>
      </c>
      <c r="F141" s="47" t="s">
        <v>88</v>
      </c>
      <c r="G141" s="46"/>
    </row>
    <row r="142" spans="1:7" s="11" customFormat="1" ht="124.8" x14ac:dyDescent="0.25">
      <c r="A142" s="48" t="s">
        <v>321</v>
      </c>
      <c r="B142" s="1" t="s">
        <v>1</v>
      </c>
      <c r="C142" s="1" t="s">
        <v>46</v>
      </c>
      <c r="D142" s="1" t="s">
        <v>0</v>
      </c>
      <c r="E142" s="1" t="s">
        <v>232</v>
      </c>
      <c r="F142" s="47"/>
      <c r="G142" s="46">
        <f>SUM(G143)</f>
        <v>0</v>
      </c>
    </row>
    <row r="143" spans="1:7" s="11" customFormat="1" ht="31.2" x14ac:dyDescent="0.25">
      <c r="A143" s="48" t="s">
        <v>93</v>
      </c>
      <c r="B143" s="1" t="s">
        <v>1</v>
      </c>
      <c r="C143" s="1" t="s">
        <v>46</v>
      </c>
      <c r="D143" s="1" t="s">
        <v>0</v>
      </c>
      <c r="E143" s="1" t="s">
        <v>232</v>
      </c>
      <c r="F143" s="47" t="s">
        <v>94</v>
      </c>
      <c r="G143" s="46"/>
    </row>
    <row r="144" spans="1:7" s="11" customFormat="1" x14ac:dyDescent="0.25">
      <c r="A144" s="48" t="s">
        <v>334</v>
      </c>
      <c r="B144" s="1" t="s">
        <v>1</v>
      </c>
      <c r="C144" s="1" t="s">
        <v>46</v>
      </c>
      <c r="D144" s="1" t="s">
        <v>0</v>
      </c>
      <c r="E144" s="1" t="s">
        <v>333</v>
      </c>
      <c r="F144" s="47"/>
      <c r="G144" s="46">
        <f>SUM(G145)</f>
        <v>677689.6</v>
      </c>
    </row>
    <row r="145" spans="1:7" s="11" customFormat="1" ht="31.2" x14ac:dyDescent="0.25">
      <c r="A145" s="48" t="s">
        <v>93</v>
      </c>
      <c r="B145" s="1" t="s">
        <v>1</v>
      </c>
      <c r="C145" s="1" t="s">
        <v>46</v>
      </c>
      <c r="D145" s="1" t="s">
        <v>0</v>
      </c>
      <c r="E145" s="1" t="s">
        <v>333</v>
      </c>
      <c r="F145" s="47" t="s">
        <v>94</v>
      </c>
      <c r="G145" s="46">
        <f>637028.2+40661.4</f>
        <v>677689.6</v>
      </c>
    </row>
    <row r="146" spans="1:7" s="11" customFormat="1" ht="79.5" customHeight="1" x14ac:dyDescent="0.25">
      <c r="A146" s="20" t="s">
        <v>324</v>
      </c>
      <c r="B146" s="1" t="s">
        <v>1</v>
      </c>
      <c r="C146" s="1" t="s">
        <v>46</v>
      </c>
      <c r="D146" s="1" t="s">
        <v>0</v>
      </c>
      <c r="E146" s="1" t="s">
        <v>165</v>
      </c>
      <c r="F146" s="47"/>
      <c r="G146" s="46">
        <f>G147+G148</f>
        <v>0</v>
      </c>
    </row>
    <row r="147" spans="1:7" s="11" customFormat="1" ht="31.2" x14ac:dyDescent="0.25">
      <c r="A147" s="48" t="s">
        <v>90</v>
      </c>
      <c r="B147" s="1" t="s">
        <v>1</v>
      </c>
      <c r="C147" s="1" t="s">
        <v>46</v>
      </c>
      <c r="D147" s="1" t="s">
        <v>0</v>
      </c>
      <c r="E147" s="1" t="s">
        <v>165</v>
      </c>
      <c r="F147" s="47" t="s">
        <v>19</v>
      </c>
      <c r="G147" s="46"/>
    </row>
    <row r="148" spans="1:7" s="11" customFormat="1" ht="31.2" x14ac:dyDescent="0.25">
      <c r="A148" s="48" t="s">
        <v>93</v>
      </c>
      <c r="B148" s="1" t="s">
        <v>1</v>
      </c>
      <c r="C148" s="1" t="s">
        <v>46</v>
      </c>
      <c r="D148" s="1" t="s">
        <v>0</v>
      </c>
      <c r="E148" s="1" t="s">
        <v>165</v>
      </c>
      <c r="F148" s="47" t="s">
        <v>94</v>
      </c>
      <c r="G148" s="46"/>
    </row>
    <row r="149" spans="1:7" s="11" customFormat="1" x14ac:dyDescent="0.25">
      <c r="A149" s="20" t="s">
        <v>394</v>
      </c>
      <c r="B149" s="1" t="s">
        <v>1</v>
      </c>
      <c r="C149" s="1" t="s">
        <v>46</v>
      </c>
      <c r="D149" s="1" t="s">
        <v>0</v>
      </c>
      <c r="E149" s="1" t="s">
        <v>365</v>
      </c>
      <c r="F149" s="47"/>
      <c r="G149" s="46">
        <f>G150</f>
        <v>0</v>
      </c>
    </row>
    <row r="150" spans="1:7" s="11" customFormat="1" ht="31.2" x14ac:dyDescent="0.25">
      <c r="A150" s="48" t="s">
        <v>91</v>
      </c>
      <c r="B150" s="1" t="s">
        <v>1</v>
      </c>
      <c r="C150" s="1" t="s">
        <v>46</v>
      </c>
      <c r="D150" s="1" t="s">
        <v>0</v>
      </c>
      <c r="E150" s="1" t="s">
        <v>365</v>
      </c>
      <c r="F150" s="47" t="s">
        <v>88</v>
      </c>
      <c r="G150" s="46">
        <f>113920.2+7271.6-113920.2-7271.6</f>
        <v>0</v>
      </c>
    </row>
    <row r="151" spans="1:7" ht="46.8" x14ac:dyDescent="0.25">
      <c r="A151" s="20" t="s">
        <v>371</v>
      </c>
      <c r="B151" s="1" t="s">
        <v>1</v>
      </c>
      <c r="C151" s="1" t="s">
        <v>46</v>
      </c>
      <c r="D151" s="1" t="s">
        <v>1</v>
      </c>
      <c r="E151" s="1"/>
      <c r="F151" s="47"/>
      <c r="G151" s="46">
        <f>SUM(G152+G156+G158)</f>
        <v>8895.4000000000015</v>
      </c>
    </row>
    <row r="152" spans="1:7" x14ac:dyDescent="0.25">
      <c r="A152" s="20" t="s">
        <v>25</v>
      </c>
      <c r="B152" s="1" t="s">
        <v>1</v>
      </c>
      <c r="C152" s="1" t="s">
        <v>46</v>
      </c>
      <c r="D152" s="1" t="s">
        <v>1</v>
      </c>
      <c r="E152" s="1" t="s">
        <v>34</v>
      </c>
      <c r="F152" s="47"/>
      <c r="G152" s="46">
        <f>SUM(G153:G155)</f>
        <v>8855.9000000000015</v>
      </c>
    </row>
    <row r="153" spans="1:7" ht="46.8" x14ac:dyDescent="0.25">
      <c r="A153" s="48" t="s">
        <v>89</v>
      </c>
      <c r="B153" s="1" t="s">
        <v>1</v>
      </c>
      <c r="C153" s="1" t="s">
        <v>46</v>
      </c>
      <c r="D153" s="1" t="s">
        <v>1</v>
      </c>
      <c r="E153" s="1" t="s">
        <v>34</v>
      </c>
      <c r="F153" s="47" t="s">
        <v>18</v>
      </c>
      <c r="G153" s="46">
        <v>8791.1</v>
      </c>
    </row>
    <row r="154" spans="1:7" ht="31.2" x14ac:dyDescent="0.25">
      <c r="A154" s="48" t="s">
        <v>90</v>
      </c>
      <c r="B154" s="1" t="s">
        <v>1</v>
      </c>
      <c r="C154" s="1" t="s">
        <v>46</v>
      </c>
      <c r="D154" s="1" t="s">
        <v>1</v>
      </c>
      <c r="E154" s="1" t="s">
        <v>34</v>
      </c>
      <c r="F154" s="47" t="s">
        <v>19</v>
      </c>
      <c r="G154" s="46">
        <v>62.7</v>
      </c>
    </row>
    <row r="155" spans="1:7" x14ac:dyDescent="0.25">
      <c r="A155" s="48" t="s">
        <v>20</v>
      </c>
      <c r="B155" s="1" t="s">
        <v>1</v>
      </c>
      <c r="C155" s="1" t="s">
        <v>46</v>
      </c>
      <c r="D155" s="1" t="s">
        <v>1</v>
      </c>
      <c r="E155" s="1" t="s">
        <v>34</v>
      </c>
      <c r="F155" s="47" t="s">
        <v>21</v>
      </c>
      <c r="G155" s="46">
        <v>2.1</v>
      </c>
    </row>
    <row r="156" spans="1:7" x14ac:dyDescent="0.25">
      <c r="A156" s="48" t="s">
        <v>174</v>
      </c>
      <c r="B156" s="1" t="s">
        <v>1</v>
      </c>
      <c r="C156" s="21">
        <v>1</v>
      </c>
      <c r="D156" s="1" t="s">
        <v>1</v>
      </c>
      <c r="E156" s="1" t="s">
        <v>175</v>
      </c>
      <c r="F156" s="1"/>
      <c r="G156" s="46">
        <f>SUM(G157)</f>
        <v>22.8</v>
      </c>
    </row>
    <row r="157" spans="1:7" ht="31.2" x14ac:dyDescent="0.25">
      <c r="A157" s="48" t="s">
        <v>90</v>
      </c>
      <c r="B157" s="1" t="s">
        <v>1</v>
      </c>
      <c r="C157" s="21">
        <v>1</v>
      </c>
      <c r="D157" s="1" t="s">
        <v>1</v>
      </c>
      <c r="E157" s="1" t="s">
        <v>175</v>
      </c>
      <c r="F157" s="1" t="s">
        <v>19</v>
      </c>
      <c r="G157" s="46">
        <v>22.8</v>
      </c>
    </row>
    <row r="158" spans="1:7" x14ac:dyDescent="0.25">
      <c r="A158" s="48" t="s">
        <v>180</v>
      </c>
      <c r="B158" s="1" t="s">
        <v>1</v>
      </c>
      <c r="C158" s="1" t="s">
        <v>46</v>
      </c>
      <c r="D158" s="1" t="s">
        <v>1</v>
      </c>
      <c r="E158" s="1" t="s">
        <v>181</v>
      </c>
      <c r="F158" s="47"/>
      <c r="G158" s="46">
        <f>SUM(G159)</f>
        <v>16.7</v>
      </c>
    </row>
    <row r="159" spans="1:7" ht="31.2" x14ac:dyDescent="0.25">
      <c r="A159" s="48" t="s">
        <v>90</v>
      </c>
      <c r="B159" s="1" t="s">
        <v>1</v>
      </c>
      <c r="C159" s="1" t="s">
        <v>46</v>
      </c>
      <c r="D159" s="1" t="s">
        <v>1</v>
      </c>
      <c r="E159" s="1" t="s">
        <v>181</v>
      </c>
      <c r="F159" s="47" t="s">
        <v>19</v>
      </c>
      <c r="G159" s="46">
        <v>16.7</v>
      </c>
    </row>
    <row r="160" spans="1:7" x14ac:dyDescent="0.25">
      <c r="A160" s="56" t="s">
        <v>427</v>
      </c>
      <c r="B160" s="54" t="s">
        <v>1</v>
      </c>
      <c r="C160" s="54" t="s">
        <v>46</v>
      </c>
      <c r="D160" s="54" t="s">
        <v>409</v>
      </c>
      <c r="E160" s="54"/>
      <c r="F160" s="55"/>
      <c r="G160" s="46">
        <f>G161</f>
        <v>121191.8</v>
      </c>
    </row>
    <row r="161" spans="1:7" x14ac:dyDescent="0.25">
      <c r="A161" s="56" t="s">
        <v>394</v>
      </c>
      <c r="B161" s="54" t="s">
        <v>1</v>
      </c>
      <c r="C161" s="54" t="s">
        <v>46</v>
      </c>
      <c r="D161" s="54" t="s">
        <v>409</v>
      </c>
      <c r="E161" s="54" t="s">
        <v>410</v>
      </c>
      <c r="F161" s="55"/>
      <c r="G161" s="46">
        <f>G162+G163</f>
        <v>121191.8</v>
      </c>
    </row>
    <row r="162" spans="1:7" ht="31.2" x14ac:dyDescent="0.25">
      <c r="A162" s="56" t="s">
        <v>93</v>
      </c>
      <c r="B162" s="54" t="s">
        <v>1</v>
      </c>
      <c r="C162" s="54" t="s">
        <v>46</v>
      </c>
      <c r="D162" s="54" t="s">
        <v>409</v>
      </c>
      <c r="E162" s="54" t="s">
        <v>410</v>
      </c>
      <c r="F162" s="55" t="s">
        <v>94</v>
      </c>
      <c r="G162" s="46">
        <f>113920.2+7271.6-121191.8</f>
        <v>0</v>
      </c>
    </row>
    <row r="163" spans="1:7" ht="31.2" x14ac:dyDescent="0.25">
      <c r="A163" s="68" t="s">
        <v>90</v>
      </c>
      <c r="B163" s="65" t="s">
        <v>1</v>
      </c>
      <c r="C163" s="65" t="s">
        <v>46</v>
      </c>
      <c r="D163" s="65" t="s">
        <v>409</v>
      </c>
      <c r="E163" s="65" t="s">
        <v>410</v>
      </c>
      <c r="F163" s="66" t="s">
        <v>19</v>
      </c>
      <c r="G163" s="59">
        <v>121191.8</v>
      </c>
    </row>
    <row r="164" spans="1:7" x14ac:dyDescent="0.25">
      <c r="A164" s="20" t="s">
        <v>318</v>
      </c>
      <c r="B164" s="1" t="s">
        <v>2</v>
      </c>
      <c r="C164" s="1"/>
      <c r="D164" s="1"/>
      <c r="E164" s="1"/>
      <c r="F164" s="47"/>
      <c r="G164" s="46">
        <f>SUM(G165)</f>
        <v>24266</v>
      </c>
    </row>
    <row r="165" spans="1:7" ht="31.2" x14ac:dyDescent="0.25">
      <c r="A165" s="48" t="s">
        <v>319</v>
      </c>
      <c r="B165" s="1" t="s">
        <v>2</v>
      </c>
      <c r="C165" s="1" t="s">
        <v>46</v>
      </c>
      <c r="D165" s="1"/>
      <c r="E165" s="1"/>
      <c r="F165" s="47"/>
      <c r="G165" s="46">
        <f>SUM(G166)</f>
        <v>24266</v>
      </c>
    </row>
    <row r="166" spans="1:7" ht="62.4" x14ac:dyDescent="0.25">
      <c r="A166" s="48" t="s">
        <v>372</v>
      </c>
      <c r="B166" s="1" t="s">
        <v>2</v>
      </c>
      <c r="C166" s="1" t="s">
        <v>46</v>
      </c>
      <c r="D166" s="1" t="s">
        <v>0</v>
      </c>
      <c r="E166" s="1"/>
      <c r="F166" s="47"/>
      <c r="G166" s="46">
        <f>SUM(G167)</f>
        <v>24266</v>
      </c>
    </row>
    <row r="167" spans="1:7" ht="46.8" x14ac:dyDescent="0.25">
      <c r="A167" s="48" t="s">
        <v>27</v>
      </c>
      <c r="B167" s="1" t="s">
        <v>2</v>
      </c>
      <c r="C167" s="1" t="s">
        <v>46</v>
      </c>
      <c r="D167" s="1" t="s">
        <v>0</v>
      </c>
      <c r="E167" s="1" t="s">
        <v>41</v>
      </c>
      <c r="F167" s="47"/>
      <c r="G167" s="46">
        <f>SUM(G168)</f>
        <v>24266</v>
      </c>
    </row>
    <row r="168" spans="1:7" ht="30.75" customHeight="1" x14ac:dyDescent="0.25">
      <c r="A168" s="48" t="s">
        <v>91</v>
      </c>
      <c r="B168" s="1" t="s">
        <v>2</v>
      </c>
      <c r="C168" s="1" t="s">
        <v>46</v>
      </c>
      <c r="D168" s="1" t="s">
        <v>0</v>
      </c>
      <c r="E168" s="1" t="s">
        <v>41</v>
      </c>
      <c r="F168" s="47" t="s">
        <v>88</v>
      </c>
      <c r="G168" s="46">
        <v>24266</v>
      </c>
    </row>
    <row r="169" spans="1:7" s="11" customFormat="1" x14ac:dyDescent="0.25">
      <c r="A169" s="20" t="s">
        <v>250</v>
      </c>
      <c r="B169" s="1" t="s">
        <v>3</v>
      </c>
      <c r="C169" s="1"/>
      <c r="D169" s="1"/>
      <c r="E169" s="1"/>
      <c r="F169" s="47"/>
      <c r="G169" s="46">
        <f>SUM(G170)</f>
        <v>824088.6</v>
      </c>
    </row>
    <row r="170" spans="1:7" s="11" customFormat="1" x14ac:dyDescent="0.25">
      <c r="A170" s="20" t="s">
        <v>251</v>
      </c>
      <c r="B170" s="1" t="s">
        <v>3</v>
      </c>
      <c r="C170" s="1" t="s">
        <v>46</v>
      </c>
      <c r="D170" s="1"/>
      <c r="E170" s="1"/>
      <c r="F170" s="47"/>
      <c r="G170" s="46">
        <f>SUM(G171+G180+G196+G189+G199+G193)</f>
        <v>824088.6</v>
      </c>
    </row>
    <row r="171" spans="1:7" s="11" customFormat="1" ht="31.2" x14ac:dyDescent="0.25">
      <c r="A171" s="20" t="s">
        <v>373</v>
      </c>
      <c r="B171" s="1" t="s">
        <v>3</v>
      </c>
      <c r="C171" s="1" t="s">
        <v>46</v>
      </c>
      <c r="D171" s="1" t="s">
        <v>0</v>
      </c>
      <c r="E171" s="1"/>
      <c r="F171" s="47"/>
      <c r="G171" s="46">
        <f>SUM(G172+G178+G176)</f>
        <v>8530</v>
      </c>
    </row>
    <row r="172" spans="1:7" s="11" customFormat="1" x14ac:dyDescent="0.25">
      <c r="A172" s="20" t="s">
        <v>25</v>
      </c>
      <c r="B172" s="1" t="s">
        <v>3</v>
      </c>
      <c r="C172" s="1" t="s">
        <v>46</v>
      </c>
      <c r="D172" s="1" t="s">
        <v>0</v>
      </c>
      <c r="E172" s="1" t="s">
        <v>34</v>
      </c>
      <c r="F172" s="47"/>
      <c r="G172" s="46">
        <f>SUM(G173:G175)</f>
        <v>8530</v>
      </c>
    </row>
    <row r="173" spans="1:7" s="11" customFormat="1" ht="46.8" x14ac:dyDescent="0.25">
      <c r="A173" s="48" t="s">
        <v>89</v>
      </c>
      <c r="B173" s="1" t="s">
        <v>3</v>
      </c>
      <c r="C173" s="1" t="s">
        <v>46</v>
      </c>
      <c r="D173" s="1" t="s">
        <v>0</v>
      </c>
      <c r="E173" s="1" t="s">
        <v>34</v>
      </c>
      <c r="F173" s="47" t="s">
        <v>18</v>
      </c>
      <c r="G173" s="46">
        <v>8252.4</v>
      </c>
    </row>
    <row r="174" spans="1:7" s="11" customFormat="1" ht="31.2" x14ac:dyDescent="0.25">
      <c r="A174" s="48" t="s">
        <v>90</v>
      </c>
      <c r="B174" s="1" t="s">
        <v>3</v>
      </c>
      <c r="C174" s="1" t="s">
        <v>46</v>
      </c>
      <c r="D174" s="1" t="s">
        <v>0</v>
      </c>
      <c r="E174" s="1" t="s">
        <v>34</v>
      </c>
      <c r="F174" s="47" t="s">
        <v>19</v>
      </c>
      <c r="G174" s="46">
        <v>277.60000000000002</v>
      </c>
    </row>
    <row r="175" spans="1:7" s="11" customFormat="1" x14ac:dyDescent="0.25">
      <c r="A175" s="48" t="s">
        <v>20</v>
      </c>
      <c r="B175" s="1" t="s">
        <v>3</v>
      </c>
      <c r="C175" s="1" t="s">
        <v>46</v>
      </c>
      <c r="D175" s="1" t="s">
        <v>0</v>
      </c>
      <c r="E175" s="1" t="s">
        <v>34</v>
      </c>
      <c r="F175" s="47" t="s">
        <v>21</v>
      </c>
      <c r="G175" s="46"/>
    </row>
    <row r="176" spans="1:7" s="11" customFormat="1" x14ac:dyDescent="0.25">
      <c r="A176" s="48" t="s">
        <v>174</v>
      </c>
      <c r="B176" s="1" t="s">
        <v>3</v>
      </c>
      <c r="C176" s="21">
        <v>1</v>
      </c>
      <c r="D176" s="1" t="s">
        <v>0</v>
      </c>
      <c r="E176" s="1" t="s">
        <v>175</v>
      </c>
      <c r="F176" s="1"/>
      <c r="G176" s="46">
        <f>SUM(G177)</f>
        <v>0</v>
      </c>
    </row>
    <row r="177" spans="1:7" s="11" customFormat="1" ht="31.2" x14ac:dyDescent="0.25">
      <c r="A177" s="48" t="s">
        <v>90</v>
      </c>
      <c r="B177" s="1" t="s">
        <v>3</v>
      </c>
      <c r="C177" s="21">
        <v>1</v>
      </c>
      <c r="D177" s="1" t="s">
        <v>0</v>
      </c>
      <c r="E177" s="1" t="s">
        <v>175</v>
      </c>
      <c r="F177" s="1" t="s">
        <v>19</v>
      </c>
      <c r="G177" s="46"/>
    </row>
    <row r="178" spans="1:7" s="11" customFormat="1" x14ac:dyDescent="0.25">
      <c r="A178" s="48" t="s">
        <v>180</v>
      </c>
      <c r="B178" s="1" t="s">
        <v>3</v>
      </c>
      <c r="C178" s="1" t="s">
        <v>46</v>
      </c>
      <c r="D178" s="1" t="s">
        <v>0</v>
      </c>
      <c r="E178" s="1" t="s">
        <v>181</v>
      </c>
      <c r="F178" s="47"/>
      <c r="G178" s="46">
        <f>SUM(G179)</f>
        <v>0</v>
      </c>
    </row>
    <row r="179" spans="1:7" s="11" customFormat="1" ht="31.2" x14ac:dyDescent="0.25">
      <c r="A179" s="48" t="s">
        <v>90</v>
      </c>
      <c r="B179" s="1" t="s">
        <v>3</v>
      </c>
      <c r="C179" s="1" t="s">
        <v>46</v>
      </c>
      <c r="D179" s="1" t="s">
        <v>0</v>
      </c>
      <c r="E179" s="1" t="s">
        <v>181</v>
      </c>
      <c r="F179" s="47" t="s">
        <v>19</v>
      </c>
      <c r="G179" s="46"/>
    </row>
    <row r="180" spans="1:7" s="11" customFormat="1" ht="31.2" x14ac:dyDescent="0.25">
      <c r="A180" s="20" t="s">
        <v>331</v>
      </c>
      <c r="B180" s="1" t="s">
        <v>3</v>
      </c>
      <c r="C180" s="1" t="s">
        <v>46</v>
      </c>
      <c r="D180" s="1" t="s">
        <v>1</v>
      </c>
      <c r="E180" s="1"/>
      <c r="F180" s="47"/>
      <c r="G180" s="46">
        <f>G181+G186</f>
        <v>813893.8</v>
      </c>
    </row>
    <row r="181" spans="1:7" s="11" customFormat="1" ht="46.8" x14ac:dyDescent="0.25">
      <c r="A181" s="20" t="s">
        <v>27</v>
      </c>
      <c r="B181" s="1" t="s">
        <v>3</v>
      </c>
      <c r="C181" s="1" t="s">
        <v>46</v>
      </c>
      <c r="D181" s="1" t="s">
        <v>1</v>
      </c>
      <c r="E181" s="1" t="s">
        <v>41</v>
      </c>
      <c r="F181" s="1"/>
      <c r="G181" s="46">
        <f>SUM(G182:G185)</f>
        <v>813808.8</v>
      </c>
    </row>
    <row r="182" spans="1:7" s="11" customFormat="1" ht="46.8" x14ac:dyDescent="0.25">
      <c r="A182" s="48" t="s">
        <v>89</v>
      </c>
      <c r="B182" s="1" t="s">
        <v>3</v>
      </c>
      <c r="C182" s="1" t="s">
        <v>46</v>
      </c>
      <c r="D182" s="1" t="s">
        <v>1</v>
      </c>
      <c r="E182" s="1" t="s">
        <v>41</v>
      </c>
      <c r="F182" s="47" t="s">
        <v>18</v>
      </c>
      <c r="G182" s="46">
        <v>53507.1</v>
      </c>
    </row>
    <row r="183" spans="1:7" s="11" customFormat="1" ht="31.2" x14ac:dyDescent="0.25">
      <c r="A183" s="48" t="s">
        <v>90</v>
      </c>
      <c r="B183" s="1" t="s">
        <v>3</v>
      </c>
      <c r="C183" s="1" t="s">
        <v>46</v>
      </c>
      <c r="D183" s="1" t="s">
        <v>1</v>
      </c>
      <c r="E183" s="1" t="s">
        <v>41</v>
      </c>
      <c r="F183" s="47" t="s">
        <v>19</v>
      </c>
      <c r="G183" s="46">
        <v>8784.4</v>
      </c>
    </row>
    <row r="184" spans="1:7" s="11" customFormat="1" ht="31.2" x14ac:dyDescent="0.25">
      <c r="A184" s="48" t="s">
        <v>91</v>
      </c>
      <c r="B184" s="1" t="s">
        <v>3</v>
      </c>
      <c r="C184" s="1" t="s">
        <v>46</v>
      </c>
      <c r="D184" s="1" t="s">
        <v>1</v>
      </c>
      <c r="E184" s="1" t="s">
        <v>41</v>
      </c>
      <c r="F184" s="47" t="s">
        <v>88</v>
      </c>
      <c r="G184" s="46">
        <f>169851.2+550108.9+22437.7+9106.5+0.1</f>
        <v>751504.4</v>
      </c>
    </row>
    <row r="185" spans="1:7" s="11" customFormat="1" x14ac:dyDescent="0.25">
      <c r="A185" s="48" t="s">
        <v>20</v>
      </c>
      <c r="B185" s="1" t="s">
        <v>3</v>
      </c>
      <c r="C185" s="1" t="s">
        <v>46</v>
      </c>
      <c r="D185" s="1" t="s">
        <v>1</v>
      </c>
      <c r="E185" s="1" t="s">
        <v>41</v>
      </c>
      <c r="F185" s="47" t="s">
        <v>21</v>
      </c>
      <c r="G185" s="46">
        <v>12.9</v>
      </c>
    </row>
    <row r="186" spans="1:7" s="11" customFormat="1" ht="93.6" x14ac:dyDescent="0.25">
      <c r="A186" s="25" t="s">
        <v>140</v>
      </c>
      <c r="B186" s="1" t="s">
        <v>3</v>
      </c>
      <c r="C186" s="1" t="s">
        <v>46</v>
      </c>
      <c r="D186" s="1" t="s">
        <v>1</v>
      </c>
      <c r="E186" s="1" t="s">
        <v>64</v>
      </c>
      <c r="F186" s="47"/>
      <c r="G186" s="46">
        <f>SUM(G187:G188)</f>
        <v>85</v>
      </c>
    </row>
    <row r="187" spans="1:7" s="11" customFormat="1" ht="31.2" x14ac:dyDescent="0.25">
      <c r="A187" s="48" t="s">
        <v>90</v>
      </c>
      <c r="B187" s="1" t="s">
        <v>3</v>
      </c>
      <c r="C187" s="1" t="s">
        <v>46</v>
      </c>
      <c r="D187" s="1" t="s">
        <v>1</v>
      </c>
      <c r="E187" s="1" t="s">
        <v>64</v>
      </c>
      <c r="F187" s="47" t="s">
        <v>19</v>
      </c>
      <c r="G187" s="46">
        <f>1.3+0.3</f>
        <v>1.6</v>
      </c>
    </row>
    <row r="188" spans="1:7" s="11" customFormat="1" ht="31.2" x14ac:dyDescent="0.25">
      <c r="A188" s="48" t="s">
        <v>91</v>
      </c>
      <c r="B188" s="1" t="s">
        <v>3</v>
      </c>
      <c r="C188" s="1" t="s">
        <v>46</v>
      </c>
      <c r="D188" s="1" t="s">
        <v>1</v>
      </c>
      <c r="E188" s="1" t="s">
        <v>64</v>
      </c>
      <c r="F188" s="47" t="s">
        <v>88</v>
      </c>
      <c r="G188" s="46">
        <v>83.4</v>
      </c>
    </row>
    <row r="189" spans="1:7" s="11" customFormat="1" ht="78" x14ac:dyDescent="0.25">
      <c r="A189" s="48" t="s">
        <v>350</v>
      </c>
      <c r="B189" s="1" t="s">
        <v>3</v>
      </c>
      <c r="C189" s="22">
        <v>1</v>
      </c>
      <c r="D189" s="47" t="s">
        <v>2</v>
      </c>
      <c r="E189" s="47"/>
      <c r="F189" s="47"/>
      <c r="G189" s="46">
        <f>G190</f>
        <v>994</v>
      </c>
    </row>
    <row r="190" spans="1:7" s="11" customFormat="1" x14ac:dyDescent="0.25">
      <c r="A190" s="48" t="s">
        <v>351</v>
      </c>
      <c r="B190" s="1" t="s">
        <v>3</v>
      </c>
      <c r="C190" s="22">
        <v>1</v>
      </c>
      <c r="D190" s="47" t="s">
        <v>2</v>
      </c>
      <c r="E190" s="47" t="s">
        <v>51</v>
      </c>
      <c r="F190" s="47"/>
      <c r="G190" s="46">
        <f>SUM(G191:G192)</f>
        <v>994</v>
      </c>
    </row>
    <row r="191" spans="1:7" s="11" customFormat="1" ht="31.2" x14ac:dyDescent="0.25">
      <c r="A191" s="48" t="s">
        <v>90</v>
      </c>
      <c r="B191" s="1" t="s">
        <v>3</v>
      </c>
      <c r="C191" s="22">
        <v>1</v>
      </c>
      <c r="D191" s="47" t="s">
        <v>2</v>
      </c>
      <c r="E191" s="47" t="s">
        <v>51</v>
      </c>
      <c r="F191" s="47" t="s">
        <v>19</v>
      </c>
      <c r="G191" s="46">
        <f>533.2+125</f>
        <v>658.2</v>
      </c>
    </row>
    <row r="192" spans="1:7" s="11" customFormat="1" ht="31.2" x14ac:dyDescent="0.25">
      <c r="A192" s="48" t="s">
        <v>91</v>
      </c>
      <c r="B192" s="1" t="s">
        <v>3</v>
      </c>
      <c r="C192" s="22">
        <v>1</v>
      </c>
      <c r="D192" s="47" t="s">
        <v>2</v>
      </c>
      <c r="E192" s="47" t="s">
        <v>51</v>
      </c>
      <c r="F192" s="47" t="s">
        <v>88</v>
      </c>
      <c r="G192" s="46">
        <f>235.8+100</f>
        <v>335.8</v>
      </c>
    </row>
    <row r="193" spans="1:7" s="64" customFormat="1" ht="31.2" x14ac:dyDescent="0.25">
      <c r="A193" s="68" t="s">
        <v>416</v>
      </c>
      <c r="B193" s="65" t="s">
        <v>3</v>
      </c>
      <c r="C193" s="67">
        <v>1</v>
      </c>
      <c r="D193" s="66" t="s">
        <v>3</v>
      </c>
      <c r="E193" s="66"/>
      <c r="F193" s="58"/>
      <c r="G193" s="59">
        <f>G194</f>
        <v>0.1</v>
      </c>
    </row>
    <row r="194" spans="1:7" s="64" customFormat="1" x14ac:dyDescent="0.25">
      <c r="A194" s="68" t="s">
        <v>351</v>
      </c>
      <c r="B194" s="65" t="s">
        <v>3</v>
      </c>
      <c r="C194" s="65" t="s">
        <v>46</v>
      </c>
      <c r="D194" s="66" t="s">
        <v>3</v>
      </c>
      <c r="E194" s="65" t="s">
        <v>51</v>
      </c>
      <c r="F194" s="58"/>
      <c r="G194" s="59">
        <f>G195</f>
        <v>0.1</v>
      </c>
    </row>
    <row r="195" spans="1:7" s="64" customFormat="1" ht="31.2" x14ac:dyDescent="0.25">
      <c r="A195" s="61" t="s">
        <v>90</v>
      </c>
      <c r="B195" s="57" t="s">
        <v>3</v>
      </c>
      <c r="C195" s="60">
        <v>1</v>
      </c>
      <c r="D195" s="58" t="s">
        <v>3</v>
      </c>
      <c r="E195" s="58" t="s">
        <v>51</v>
      </c>
      <c r="F195" s="58" t="s">
        <v>19</v>
      </c>
      <c r="G195" s="59">
        <v>0.1</v>
      </c>
    </row>
    <row r="196" spans="1:7" s="11" customFormat="1" ht="31.2" x14ac:dyDescent="0.25">
      <c r="A196" s="20" t="s">
        <v>332</v>
      </c>
      <c r="B196" s="1" t="s">
        <v>3</v>
      </c>
      <c r="C196" s="1" t="s">
        <v>46</v>
      </c>
      <c r="D196" s="1" t="s">
        <v>4</v>
      </c>
      <c r="E196" s="1"/>
      <c r="F196" s="47"/>
      <c r="G196" s="46">
        <f>SUM(G197)</f>
        <v>670.69999999999993</v>
      </c>
    </row>
    <row r="197" spans="1:7" s="11" customFormat="1" x14ac:dyDescent="0.25">
      <c r="A197" s="24" t="s">
        <v>173</v>
      </c>
      <c r="B197" s="1" t="s">
        <v>3</v>
      </c>
      <c r="C197" s="1" t="s">
        <v>46</v>
      </c>
      <c r="D197" s="1" t="s">
        <v>4</v>
      </c>
      <c r="E197" s="1" t="s">
        <v>222</v>
      </c>
      <c r="F197" s="47"/>
      <c r="G197" s="46">
        <f>G198</f>
        <v>670.69999999999993</v>
      </c>
    </row>
    <row r="198" spans="1:7" s="11" customFormat="1" ht="31.2" x14ac:dyDescent="0.25">
      <c r="A198" s="48" t="s">
        <v>91</v>
      </c>
      <c r="B198" s="1" t="s">
        <v>3</v>
      </c>
      <c r="C198" s="1" t="s">
        <v>46</v>
      </c>
      <c r="D198" s="1" t="s">
        <v>4</v>
      </c>
      <c r="E198" s="1" t="s">
        <v>222</v>
      </c>
      <c r="F198" s="47" t="s">
        <v>88</v>
      </c>
      <c r="G198" s="46">
        <f>549.9+120.8</f>
        <v>670.69999999999993</v>
      </c>
    </row>
    <row r="199" spans="1:7" s="11" customFormat="1" x14ac:dyDescent="0.25">
      <c r="A199" s="20" t="s">
        <v>361</v>
      </c>
      <c r="B199" s="1" t="s">
        <v>3</v>
      </c>
      <c r="C199" s="1" t="s">
        <v>46</v>
      </c>
      <c r="D199" s="1" t="s">
        <v>362</v>
      </c>
      <c r="E199" s="1"/>
      <c r="F199" s="47"/>
      <c r="G199" s="46">
        <f>SUM(G200)</f>
        <v>0</v>
      </c>
    </row>
    <row r="200" spans="1:7" s="11" customFormat="1" x14ac:dyDescent="0.25">
      <c r="A200" s="20" t="s">
        <v>364</v>
      </c>
      <c r="B200" s="1" t="s">
        <v>3</v>
      </c>
      <c r="C200" s="1" t="s">
        <v>46</v>
      </c>
      <c r="D200" s="1" t="s">
        <v>362</v>
      </c>
      <c r="E200" s="1" t="s">
        <v>363</v>
      </c>
      <c r="F200" s="47"/>
      <c r="G200" s="46">
        <f>G201</f>
        <v>0</v>
      </c>
    </row>
    <row r="201" spans="1:7" s="11" customFormat="1" ht="30.75" customHeight="1" x14ac:dyDescent="0.25">
      <c r="A201" s="48" t="s">
        <v>91</v>
      </c>
      <c r="B201" s="1" t="s">
        <v>3</v>
      </c>
      <c r="C201" s="1" t="s">
        <v>46</v>
      </c>
      <c r="D201" s="1" t="s">
        <v>362</v>
      </c>
      <c r="E201" s="1" t="s">
        <v>363</v>
      </c>
      <c r="F201" s="47" t="s">
        <v>88</v>
      </c>
      <c r="G201" s="46">
        <f>21708.2+4765.3-26473.5</f>
        <v>0</v>
      </c>
    </row>
    <row r="202" spans="1:7" s="11" customFormat="1" ht="30.75" customHeight="1" x14ac:dyDescent="0.25">
      <c r="A202" s="62" t="s">
        <v>415</v>
      </c>
      <c r="B202" s="54" t="s">
        <v>3</v>
      </c>
      <c r="C202" s="54" t="s">
        <v>46</v>
      </c>
      <c r="D202" s="54" t="s">
        <v>414</v>
      </c>
      <c r="E202" s="54"/>
      <c r="F202" s="55"/>
      <c r="G202" s="46">
        <f>G203</f>
        <v>26473.4</v>
      </c>
    </row>
    <row r="203" spans="1:7" s="11" customFormat="1" ht="30.75" customHeight="1" x14ac:dyDescent="0.25">
      <c r="A203" s="63" t="s">
        <v>364</v>
      </c>
      <c r="B203" s="54" t="s">
        <v>3</v>
      </c>
      <c r="C203" s="54" t="s">
        <v>46</v>
      </c>
      <c r="D203" s="54" t="s">
        <v>414</v>
      </c>
      <c r="E203" s="54" t="s">
        <v>363</v>
      </c>
      <c r="F203" s="55"/>
      <c r="G203" s="46">
        <f>G204</f>
        <v>26473.4</v>
      </c>
    </row>
    <row r="204" spans="1:7" s="11" customFormat="1" ht="30.75" customHeight="1" x14ac:dyDescent="0.25">
      <c r="A204" s="61" t="s">
        <v>90</v>
      </c>
      <c r="B204" s="54" t="s">
        <v>3</v>
      </c>
      <c r="C204" s="54" t="s">
        <v>46</v>
      </c>
      <c r="D204" s="54" t="s">
        <v>414</v>
      </c>
      <c r="E204" s="54" t="s">
        <v>363</v>
      </c>
      <c r="F204" s="55" t="s">
        <v>19</v>
      </c>
      <c r="G204" s="46">
        <v>26473.4</v>
      </c>
    </row>
    <row r="205" spans="1:7" s="11" customFormat="1" x14ac:dyDescent="0.25">
      <c r="A205" s="20" t="s">
        <v>252</v>
      </c>
      <c r="B205" s="1" t="s">
        <v>4</v>
      </c>
      <c r="C205" s="1"/>
      <c r="D205" s="1"/>
      <c r="E205" s="1"/>
      <c r="F205" s="47"/>
      <c r="G205" s="46">
        <f>SUM(G206+G219)</f>
        <v>251979.4</v>
      </c>
    </row>
    <row r="206" spans="1:7" s="11" customFormat="1" ht="46.8" x14ac:dyDescent="0.25">
      <c r="A206" s="20" t="s">
        <v>120</v>
      </c>
      <c r="B206" s="1" t="s">
        <v>4</v>
      </c>
      <c r="C206" s="1" t="s">
        <v>46</v>
      </c>
      <c r="D206" s="1"/>
      <c r="E206" s="1"/>
      <c r="F206" s="47"/>
      <c r="G206" s="46">
        <f>SUM(G207+G216)</f>
        <v>7544.5</v>
      </c>
    </row>
    <row r="207" spans="1:7" s="11" customFormat="1" ht="46.8" x14ac:dyDescent="0.25">
      <c r="A207" s="20" t="s">
        <v>253</v>
      </c>
      <c r="B207" s="1" t="s">
        <v>4</v>
      </c>
      <c r="C207" s="1" t="s">
        <v>46</v>
      </c>
      <c r="D207" s="1" t="s">
        <v>0</v>
      </c>
      <c r="E207" s="1"/>
      <c r="F207" s="47"/>
      <c r="G207" s="46">
        <f>SUM(G208+G212+G214)</f>
        <v>7544.5</v>
      </c>
    </row>
    <row r="208" spans="1:7" s="11" customFormat="1" x14ac:dyDescent="0.25">
      <c r="A208" s="20" t="s">
        <v>25</v>
      </c>
      <c r="B208" s="1" t="s">
        <v>4</v>
      </c>
      <c r="C208" s="1" t="s">
        <v>46</v>
      </c>
      <c r="D208" s="1" t="s">
        <v>0</v>
      </c>
      <c r="E208" s="1" t="s">
        <v>34</v>
      </c>
      <c r="F208" s="47"/>
      <c r="G208" s="46">
        <f>SUM(G209:G211)</f>
        <v>7544.5</v>
      </c>
    </row>
    <row r="209" spans="1:7" s="11" customFormat="1" ht="46.8" x14ac:dyDescent="0.25">
      <c r="A209" s="48" t="s">
        <v>89</v>
      </c>
      <c r="B209" s="1" t="s">
        <v>4</v>
      </c>
      <c r="C209" s="1" t="s">
        <v>46</v>
      </c>
      <c r="D209" s="1" t="s">
        <v>0</v>
      </c>
      <c r="E209" s="1" t="s">
        <v>34</v>
      </c>
      <c r="F209" s="47" t="s">
        <v>18</v>
      </c>
      <c r="G209" s="46">
        <v>7223.3</v>
      </c>
    </row>
    <row r="210" spans="1:7" s="11" customFormat="1" ht="31.2" x14ac:dyDescent="0.25">
      <c r="A210" s="48" t="s">
        <v>90</v>
      </c>
      <c r="B210" s="1" t="s">
        <v>4</v>
      </c>
      <c r="C210" s="1" t="s">
        <v>46</v>
      </c>
      <c r="D210" s="1" t="s">
        <v>0</v>
      </c>
      <c r="E210" s="1" t="s">
        <v>34</v>
      </c>
      <c r="F210" s="47" t="s">
        <v>19</v>
      </c>
      <c r="G210" s="46">
        <v>320.39999999999998</v>
      </c>
    </row>
    <row r="211" spans="1:7" s="11" customFormat="1" x14ac:dyDescent="0.25">
      <c r="A211" s="48" t="s">
        <v>20</v>
      </c>
      <c r="B211" s="1" t="s">
        <v>4</v>
      </c>
      <c r="C211" s="1" t="s">
        <v>46</v>
      </c>
      <c r="D211" s="1" t="s">
        <v>0</v>
      </c>
      <c r="E211" s="1" t="s">
        <v>34</v>
      </c>
      <c r="F211" s="47" t="s">
        <v>21</v>
      </c>
      <c r="G211" s="46">
        <v>0.8</v>
      </c>
    </row>
    <row r="212" spans="1:7" s="11" customFormat="1" x14ac:dyDescent="0.25">
      <c r="A212" s="48" t="s">
        <v>174</v>
      </c>
      <c r="B212" s="1" t="s">
        <v>4</v>
      </c>
      <c r="C212" s="1" t="s">
        <v>46</v>
      </c>
      <c r="D212" s="1" t="s">
        <v>0</v>
      </c>
      <c r="E212" s="1" t="s">
        <v>175</v>
      </c>
      <c r="F212" s="47"/>
      <c r="G212" s="46">
        <f>SUM(G213)</f>
        <v>0</v>
      </c>
    </row>
    <row r="213" spans="1:7" s="11" customFormat="1" ht="31.2" x14ac:dyDescent="0.25">
      <c r="A213" s="48" t="s">
        <v>90</v>
      </c>
      <c r="B213" s="1" t="s">
        <v>4</v>
      </c>
      <c r="C213" s="1" t="s">
        <v>46</v>
      </c>
      <c r="D213" s="1" t="s">
        <v>0</v>
      </c>
      <c r="E213" s="1" t="s">
        <v>175</v>
      </c>
      <c r="F213" s="47" t="s">
        <v>19</v>
      </c>
      <c r="G213" s="46"/>
    </row>
    <row r="214" spans="1:7" s="11" customFormat="1" x14ac:dyDescent="0.25">
      <c r="A214" s="48" t="s">
        <v>180</v>
      </c>
      <c r="B214" s="1" t="s">
        <v>4</v>
      </c>
      <c r="C214" s="1" t="s">
        <v>46</v>
      </c>
      <c r="D214" s="1" t="s">
        <v>0</v>
      </c>
      <c r="E214" s="1" t="s">
        <v>181</v>
      </c>
      <c r="F214" s="47"/>
      <c r="G214" s="46">
        <f>SUM(G215)</f>
        <v>0</v>
      </c>
    </row>
    <row r="215" spans="1:7" s="11" customFormat="1" ht="31.2" x14ac:dyDescent="0.25">
      <c r="A215" s="48" t="s">
        <v>90</v>
      </c>
      <c r="B215" s="1" t="s">
        <v>4</v>
      </c>
      <c r="C215" s="1" t="s">
        <v>46</v>
      </c>
      <c r="D215" s="1" t="s">
        <v>0</v>
      </c>
      <c r="E215" s="1" t="s">
        <v>181</v>
      </c>
      <c r="F215" s="47" t="s">
        <v>19</v>
      </c>
      <c r="G215" s="46"/>
    </row>
    <row r="216" spans="1:7" s="11" customFormat="1" x14ac:dyDescent="0.25">
      <c r="A216" s="20" t="s">
        <v>211</v>
      </c>
      <c r="B216" s="1" t="s">
        <v>4</v>
      </c>
      <c r="C216" s="1" t="s">
        <v>46</v>
      </c>
      <c r="D216" s="1" t="s">
        <v>1</v>
      </c>
      <c r="E216" s="1"/>
      <c r="F216" s="47"/>
      <c r="G216" s="46">
        <f>SUM(G217)</f>
        <v>0</v>
      </c>
    </row>
    <row r="217" spans="1:7" s="11" customFormat="1" x14ac:dyDescent="0.25">
      <c r="A217" s="20" t="s">
        <v>208</v>
      </c>
      <c r="B217" s="1" t="s">
        <v>4</v>
      </c>
      <c r="C217" s="1" t="s">
        <v>46</v>
      </c>
      <c r="D217" s="1" t="s">
        <v>1</v>
      </c>
      <c r="E217" s="1" t="s">
        <v>209</v>
      </c>
      <c r="F217" s="47"/>
      <c r="G217" s="46">
        <f>SUM(G218)</f>
        <v>0</v>
      </c>
    </row>
    <row r="218" spans="1:7" s="11" customFormat="1" ht="32.25" customHeight="1" x14ac:dyDescent="0.25">
      <c r="A218" s="48" t="s">
        <v>91</v>
      </c>
      <c r="B218" s="1" t="s">
        <v>4</v>
      </c>
      <c r="C218" s="1" t="s">
        <v>46</v>
      </c>
      <c r="D218" s="1" t="s">
        <v>1</v>
      </c>
      <c r="E218" s="1" t="s">
        <v>209</v>
      </c>
      <c r="F218" s="47" t="s">
        <v>88</v>
      </c>
      <c r="G218" s="46">
        <f>465-465</f>
        <v>0</v>
      </c>
    </row>
    <row r="219" spans="1:7" s="11" customFormat="1" x14ac:dyDescent="0.25">
      <c r="A219" s="20" t="s">
        <v>121</v>
      </c>
      <c r="B219" s="1" t="s">
        <v>4</v>
      </c>
      <c r="C219" s="1" t="s">
        <v>73</v>
      </c>
      <c r="D219" s="1"/>
      <c r="E219" s="1"/>
      <c r="F219" s="47"/>
      <c r="G219" s="46">
        <f>SUM(G220)</f>
        <v>244434.9</v>
      </c>
    </row>
    <row r="220" spans="1:7" s="11" customFormat="1" ht="31.2" x14ac:dyDescent="0.25">
      <c r="A220" s="48" t="s">
        <v>74</v>
      </c>
      <c r="B220" s="1" t="s">
        <v>4</v>
      </c>
      <c r="C220" s="1" t="s">
        <v>73</v>
      </c>
      <c r="D220" s="1" t="s">
        <v>0</v>
      </c>
      <c r="E220" s="1"/>
      <c r="F220" s="47"/>
      <c r="G220" s="46">
        <f>SUM(G221+G226+G228)</f>
        <v>244434.9</v>
      </c>
    </row>
    <row r="221" spans="1:7" s="11" customFormat="1" ht="46.8" x14ac:dyDescent="0.25">
      <c r="A221" s="20" t="s">
        <v>84</v>
      </c>
      <c r="B221" s="1" t="s">
        <v>4</v>
      </c>
      <c r="C221" s="1" t="s">
        <v>73</v>
      </c>
      <c r="D221" s="1" t="s">
        <v>0</v>
      </c>
      <c r="E221" s="1" t="s">
        <v>41</v>
      </c>
      <c r="F221" s="47"/>
      <c r="G221" s="46">
        <f>G225+G222+G223+G224</f>
        <v>241609.4</v>
      </c>
    </row>
    <row r="222" spans="1:7" s="11" customFormat="1" ht="48" customHeight="1" x14ac:dyDescent="0.25">
      <c r="A222" s="20" t="s">
        <v>89</v>
      </c>
      <c r="B222" s="1" t="s">
        <v>4</v>
      </c>
      <c r="C222" s="1" t="s">
        <v>73</v>
      </c>
      <c r="D222" s="1" t="s">
        <v>0</v>
      </c>
      <c r="E222" s="1" t="s">
        <v>41</v>
      </c>
      <c r="F222" s="47" t="s">
        <v>18</v>
      </c>
      <c r="G222" s="46">
        <v>32132.400000000001</v>
      </c>
    </row>
    <row r="223" spans="1:7" s="11" customFormat="1" ht="31.2" x14ac:dyDescent="0.25">
      <c r="A223" s="20" t="s">
        <v>90</v>
      </c>
      <c r="B223" s="1" t="s">
        <v>4</v>
      </c>
      <c r="C223" s="1" t="s">
        <v>73</v>
      </c>
      <c r="D223" s="1" t="s">
        <v>0</v>
      </c>
      <c r="E223" s="1" t="s">
        <v>41</v>
      </c>
      <c r="F223" s="47" t="s">
        <v>19</v>
      </c>
      <c r="G223" s="46">
        <v>1178.5999999999999</v>
      </c>
    </row>
    <row r="224" spans="1:7" s="11" customFormat="1" ht="33" customHeight="1" x14ac:dyDescent="0.25">
      <c r="A224" s="48" t="s">
        <v>91</v>
      </c>
      <c r="B224" s="1" t="s">
        <v>4</v>
      </c>
      <c r="C224" s="1" t="s">
        <v>73</v>
      </c>
      <c r="D224" s="1" t="s">
        <v>0</v>
      </c>
      <c r="E224" s="1" t="s">
        <v>41</v>
      </c>
      <c r="F224" s="47" t="s">
        <v>88</v>
      </c>
      <c r="G224" s="46">
        <v>208297.4</v>
      </c>
    </row>
    <row r="225" spans="1:7" s="11" customFormat="1" x14ac:dyDescent="0.25">
      <c r="A225" s="48" t="s">
        <v>20</v>
      </c>
      <c r="B225" s="1" t="s">
        <v>4</v>
      </c>
      <c r="C225" s="1" t="s">
        <v>73</v>
      </c>
      <c r="D225" s="1" t="s">
        <v>0</v>
      </c>
      <c r="E225" s="1" t="s">
        <v>41</v>
      </c>
      <c r="F225" s="47" t="s">
        <v>21</v>
      </c>
      <c r="G225" s="46">
        <v>1</v>
      </c>
    </row>
    <row r="226" spans="1:7" s="11" customFormat="1" ht="97.5" customHeight="1" x14ac:dyDescent="0.25">
      <c r="A226" s="26" t="s">
        <v>167</v>
      </c>
      <c r="B226" s="1" t="s">
        <v>4</v>
      </c>
      <c r="C226" s="1" t="s">
        <v>73</v>
      </c>
      <c r="D226" s="1" t="s">
        <v>0</v>
      </c>
      <c r="E226" s="1" t="s">
        <v>75</v>
      </c>
      <c r="F226" s="47"/>
      <c r="G226" s="46">
        <f>SUM(G227:G227)</f>
        <v>687.5</v>
      </c>
    </row>
    <row r="227" spans="1:7" s="11" customFormat="1" ht="31.2" x14ac:dyDescent="0.25">
      <c r="A227" s="48" t="s">
        <v>91</v>
      </c>
      <c r="B227" s="1" t="s">
        <v>4</v>
      </c>
      <c r="C227" s="1" t="s">
        <v>73</v>
      </c>
      <c r="D227" s="1" t="s">
        <v>0</v>
      </c>
      <c r="E227" s="1" t="s">
        <v>75</v>
      </c>
      <c r="F227" s="47" t="s">
        <v>88</v>
      </c>
      <c r="G227" s="46">
        <v>687.5</v>
      </c>
    </row>
    <row r="228" spans="1:7" s="11" customFormat="1" ht="31.2" x14ac:dyDescent="0.25">
      <c r="A228" s="48" t="s">
        <v>155</v>
      </c>
      <c r="B228" s="1" t="s">
        <v>4</v>
      </c>
      <c r="C228" s="1" t="s">
        <v>73</v>
      </c>
      <c r="D228" s="1" t="s">
        <v>0</v>
      </c>
      <c r="E228" s="1" t="s">
        <v>153</v>
      </c>
      <c r="F228" s="47"/>
      <c r="G228" s="46">
        <f>G229</f>
        <v>2138</v>
      </c>
    </row>
    <row r="229" spans="1:7" s="11" customFormat="1" ht="31.2" x14ac:dyDescent="0.25">
      <c r="A229" s="48" t="s">
        <v>91</v>
      </c>
      <c r="B229" s="1" t="s">
        <v>4</v>
      </c>
      <c r="C229" s="1" t="s">
        <v>73</v>
      </c>
      <c r="D229" s="1" t="s">
        <v>0</v>
      </c>
      <c r="E229" s="1" t="s">
        <v>153</v>
      </c>
      <c r="F229" s="47" t="s">
        <v>88</v>
      </c>
      <c r="G229" s="46">
        <f>1753.1+384.8+0.1</f>
        <v>2138</v>
      </c>
    </row>
    <row r="230" spans="1:7" s="11" customFormat="1" x14ac:dyDescent="0.25">
      <c r="A230" s="20" t="s">
        <v>254</v>
      </c>
      <c r="B230" s="1" t="s">
        <v>10</v>
      </c>
      <c r="C230" s="1"/>
      <c r="D230" s="1"/>
      <c r="E230" s="1"/>
      <c r="F230" s="1"/>
      <c r="G230" s="46">
        <f>SUM(G231+G262+G266+G255)</f>
        <v>287315.60000000003</v>
      </c>
    </row>
    <row r="231" spans="1:7" s="11" customFormat="1" ht="31.2" x14ac:dyDescent="0.25">
      <c r="A231" s="27" t="s">
        <v>255</v>
      </c>
      <c r="B231" s="1" t="s">
        <v>10</v>
      </c>
      <c r="C231" s="1" t="s">
        <v>46</v>
      </c>
      <c r="D231" s="1"/>
      <c r="E231" s="1"/>
      <c r="F231" s="1"/>
      <c r="G231" s="46">
        <f>SUM(G232+G245+G249)</f>
        <v>121183.70000000001</v>
      </c>
    </row>
    <row r="232" spans="1:7" s="11" customFormat="1" ht="46.8" x14ac:dyDescent="0.25">
      <c r="A232" s="20" t="s">
        <v>256</v>
      </c>
      <c r="B232" s="1" t="s">
        <v>10</v>
      </c>
      <c r="C232" s="1" t="s">
        <v>46</v>
      </c>
      <c r="D232" s="1" t="s">
        <v>0</v>
      </c>
      <c r="E232" s="1"/>
      <c r="F232" s="47"/>
      <c r="G232" s="46">
        <f>SUM(G237+G240+G235+G233+G243)</f>
        <v>4170.6000000000004</v>
      </c>
    </row>
    <row r="233" spans="1:7" s="11" customFormat="1" ht="31.2" x14ac:dyDescent="0.25">
      <c r="A233" s="20" t="s">
        <v>245</v>
      </c>
      <c r="B233" s="1" t="s">
        <v>10</v>
      </c>
      <c r="C233" s="1" t="s">
        <v>46</v>
      </c>
      <c r="D233" s="1" t="s">
        <v>0</v>
      </c>
      <c r="E233" s="1" t="s">
        <v>246</v>
      </c>
      <c r="F233" s="47"/>
      <c r="G233" s="46">
        <f>G234</f>
        <v>0</v>
      </c>
    </row>
    <row r="234" spans="1:7" s="11" customFormat="1" ht="31.2" x14ac:dyDescent="0.25">
      <c r="A234" s="48" t="s">
        <v>91</v>
      </c>
      <c r="B234" s="1" t="s">
        <v>10</v>
      </c>
      <c r="C234" s="1" t="s">
        <v>46</v>
      </c>
      <c r="D234" s="1" t="s">
        <v>0</v>
      </c>
      <c r="E234" s="1" t="s">
        <v>246</v>
      </c>
      <c r="F234" s="47" t="s">
        <v>88</v>
      </c>
      <c r="G234" s="46"/>
    </row>
    <row r="235" spans="1:7" s="11" customFormat="1" ht="109.2" x14ac:dyDescent="0.25">
      <c r="A235" s="28" t="s">
        <v>243</v>
      </c>
      <c r="B235" s="1" t="s">
        <v>10</v>
      </c>
      <c r="C235" s="1" t="s">
        <v>46</v>
      </c>
      <c r="D235" s="1" t="s">
        <v>0</v>
      </c>
      <c r="E235" s="1" t="s">
        <v>95</v>
      </c>
      <c r="F235" s="47"/>
      <c r="G235" s="46">
        <f>SUM(G236)</f>
        <v>252</v>
      </c>
    </row>
    <row r="236" spans="1:7" s="11" customFormat="1" ht="46.8" x14ac:dyDescent="0.25">
      <c r="A236" s="48" t="s">
        <v>89</v>
      </c>
      <c r="B236" s="1" t="s">
        <v>10</v>
      </c>
      <c r="C236" s="1" t="s">
        <v>46</v>
      </c>
      <c r="D236" s="1" t="s">
        <v>0</v>
      </c>
      <c r="E236" s="1" t="s">
        <v>95</v>
      </c>
      <c r="F236" s="47" t="s">
        <v>18</v>
      </c>
      <c r="G236" s="46">
        <v>252</v>
      </c>
    </row>
    <row r="237" spans="1:7" s="11" customFormat="1" ht="46.8" x14ac:dyDescent="0.25">
      <c r="A237" s="48" t="s">
        <v>135</v>
      </c>
      <c r="B237" s="1" t="s">
        <v>10</v>
      </c>
      <c r="C237" s="1" t="s">
        <v>46</v>
      </c>
      <c r="D237" s="1" t="s">
        <v>0</v>
      </c>
      <c r="E237" s="1" t="s">
        <v>134</v>
      </c>
      <c r="F237" s="47"/>
      <c r="G237" s="46">
        <f>SUM(G238:G239)</f>
        <v>1959.2</v>
      </c>
    </row>
    <row r="238" spans="1:7" s="11" customFormat="1" ht="48.75" customHeight="1" x14ac:dyDescent="0.25">
      <c r="A238" s="48" t="s">
        <v>89</v>
      </c>
      <c r="B238" s="1" t="s">
        <v>10</v>
      </c>
      <c r="C238" s="1" t="s">
        <v>46</v>
      </c>
      <c r="D238" s="1" t="s">
        <v>0</v>
      </c>
      <c r="E238" s="1" t="s">
        <v>134</v>
      </c>
      <c r="F238" s="47" t="s">
        <v>18</v>
      </c>
      <c r="G238" s="46">
        <v>1821.5</v>
      </c>
    </row>
    <row r="239" spans="1:7" s="11" customFormat="1" ht="31.2" x14ac:dyDescent="0.25">
      <c r="A239" s="48" t="s">
        <v>90</v>
      </c>
      <c r="B239" s="1" t="s">
        <v>10</v>
      </c>
      <c r="C239" s="1" t="s">
        <v>46</v>
      </c>
      <c r="D239" s="1" t="s">
        <v>0</v>
      </c>
      <c r="E239" s="1" t="s">
        <v>134</v>
      </c>
      <c r="F239" s="47" t="s">
        <v>19</v>
      </c>
      <c r="G239" s="46">
        <v>137.69999999999999</v>
      </c>
    </row>
    <row r="240" spans="1:7" s="11" customFormat="1" ht="95.25" customHeight="1" x14ac:dyDescent="0.25">
      <c r="A240" s="26" t="s">
        <v>138</v>
      </c>
      <c r="B240" s="1" t="s">
        <v>10</v>
      </c>
      <c r="C240" s="1" t="s">
        <v>46</v>
      </c>
      <c r="D240" s="1" t="s">
        <v>0</v>
      </c>
      <c r="E240" s="1" t="s">
        <v>36</v>
      </c>
      <c r="F240" s="47"/>
      <c r="G240" s="46">
        <f>SUM(G241:G242)</f>
        <v>979.7</v>
      </c>
    </row>
    <row r="241" spans="1:7" s="11" customFormat="1" ht="51.75" customHeight="1" x14ac:dyDescent="0.25">
      <c r="A241" s="48" t="s">
        <v>89</v>
      </c>
      <c r="B241" s="1" t="s">
        <v>10</v>
      </c>
      <c r="C241" s="1" t="s">
        <v>46</v>
      </c>
      <c r="D241" s="1" t="s">
        <v>0</v>
      </c>
      <c r="E241" s="1" t="s">
        <v>36</v>
      </c>
      <c r="F241" s="47" t="s">
        <v>18</v>
      </c>
      <c r="G241" s="46">
        <v>892.5</v>
      </c>
    </row>
    <row r="242" spans="1:7" s="11" customFormat="1" ht="31.2" x14ac:dyDescent="0.25">
      <c r="A242" s="48" t="s">
        <v>90</v>
      </c>
      <c r="B242" s="1" t="s">
        <v>10</v>
      </c>
      <c r="C242" s="1" t="s">
        <v>46</v>
      </c>
      <c r="D242" s="1" t="s">
        <v>0</v>
      </c>
      <c r="E242" s="1" t="s">
        <v>36</v>
      </c>
      <c r="F242" s="47" t="s">
        <v>19</v>
      </c>
      <c r="G242" s="46">
        <v>87.2</v>
      </c>
    </row>
    <row r="243" spans="1:7" s="11" customFormat="1" ht="140.4" x14ac:dyDescent="0.25">
      <c r="A243" s="28" t="s">
        <v>391</v>
      </c>
      <c r="B243" s="1" t="s">
        <v>10</v>
      </c>
      <c r="C243" s="1" t="s">
        <v>46</v>
      </c>
      <c r="D243" s="1" t="s">
        <v>0</v>
      </c>
      <c r="E243" s="1" t="s">
        <v>325</v>
      </c>
      <c r="F243" s="47"/>
      <c r="G243" s="46">
        <f>SUM(G244)</f>
        <v>979.7</v>
      </c>
    </row>
    <row r="244" spans="1:7" s="11" customFormat="1" ht="46.8" x14ac:dyDescent="0.25">
      <c r="A244" s="48" t="s">
        <v>89</v>
      </c>
      <c r="B244" s="1" t="s">
        <v>10</v>
      </c>
      <c r="C244" s="1" t="s">
        <v>46</v>
      </c>
      <c r="D244" s="1" t="s">
        <v>0</v>
      </c>
      <c r="E244" s="1" t="s">
        <v>325</v>
      </c>
      <c r="F244" s="47" t="s">
        <v>18</v>
      </c>
      <c r="G244" s="46">
        <v>979.7</v>
      </c>
    </row>
    <row r="245" spans="1:7" s="11" customFormat="1" x14ac:dyDescent="0.25">
      <c r="A245" s="48" t="s">
        <v>118</v>
      </c>
      <c r="B245" s="1" t="s">
        <v>10</v>
      </c>
      <c r="C245" s="1" t="s">
        <v>46</v>
      </c>
      <c r="D245" s="1" t="s">
        <v>1</v>
      </c>
      <c r="E245" s="1"/>
      <c r="F245" s="47"/>
      <c r="G245" s="46">
        <f>SUM(G246)</f>
        <v>15675.8</v>
      </c>
    </row>
    <row r="246" spans="1:7" s="11" customFormat="1" x14ac:dyDescent="0.25">
      <c r="A246" s="48" t="s">
        <v>25</v>
      </c>
      <c r="B246" s="1" t="s">
        <v>10</v>
      </c>
      <c r="C246" s="1" t="s">
        <v>46</v>
      </c>
      <c r="D246" s="1" t="s">
        <v>1</v>
      </c>
      <c r="E246" s="1" t="s">
        <v>34</v>
      </c>
      <c r="F246" s="47"/>
      <c r="G246" s="46">
        <f>SUM(G247:G248)</f>
        <v>15675.8</v>
      </c>
    </row>
    <row r="247" spans="1:7" s="11" customFormat="1" ht="50.25" customHeight="1" x14ac:dyDescent="0.25">
      <c r="A247" s="48" t="s">
        <v>89</v>
      </c>
      <c r="B247" s="1" t="s">
        <v>10</v>
      </c>
      <c r="C247" s="1" t="s">
        <v>46</v>
      </c>
      <c r="D247" s="1" t="s">
        <v>1</v>
      </c>
      <c r="E247" s="1" t="s">
        <v>34</v>
      </c>
      <c r="F247" s="47" t="s">
        <v>18</v>
      </c>
      <c r="G247" s="46">
        <v>15133.9</v>
      </c>
    </row>
    <row r="248" spans="1:7" s="11" customFormat="1" ht="31.2" x14ac:dyDescent="0.25">
      <c r="A248" s="48" t="s">
        <v>90</v>
      </c>
      <c r="B248" s="1" t="s">
        <v>10</v>
      </c>
      <c r="C248" s="1" t="s">
        <v>46</v>
      </c>
      <c r="D248" s="1" t="s">
        <v>1</v>
      </c>
      <c r="E248" s="1" t="s">
        <v>34</v>
      </c>
      <c r="F248" s="47" t="s">
        <v>19</v>
      </c>
      <c r="G248" s="46">
        <v>541.9</v>
      </c>
    </row>
    <row r="249" spans="1:7" s="11" customFormat="1" x14ac:dyDescent="0.25">
      <c r="A249" s="48" t="s">
        <v>337</v>
      </c>
      <c r="B249" s="1" t="s">
        <v>10</v>
      </c>
      <c r="C249" s="1" t="s">
        <v>46</v>
      </c>
      <c r="D249" s="1" t="s">
        <v>2</v>
      </c>
      <c r="E249" s="1"/>
      <c r="F249" s="47"/>
      <c r="G249" s="46">
        <f>SUM(G250)</f>
        <v>101337.30000000002</v>
      </c>
    </row>
    <row r="250" spans="1:7" s="11" customFormat="1" ht="46.8" x14ac:dyDescent="0.25">
      <c r="A250" s="20" t="s">
        <v>27</v>
      </c>
      <c r="B250" s="1" t="s">
        <v>10</v>
      </c>
      <c r="C250" s="1" t="s">
        <v>46</v>
      </c>
      <c r="D250" s="1" t="s">
        <v>2</v>
      </c>
      <c r="E250" s="1" t="s">
        <v>41</v>
      </c>
      <c r="F250" s="47"/>
      <c r="G250" s="46">
        <f>SUM(G251:G254)</f>
        <v>101337.30000000002</v>
      </c>
    </row>
    <row r="251" spans="1:7" s="11" customFormat="1" ht="46.8" x14ac:dyDescent="0.25">
      <c r="A251" s="56" t="s">
        <v>89</v>
      </c>
      <c r="B251" s="54" t="s">
        <v>10</v>
      </c>
      <c r="C251" s="54" t="s">
        <v>46</v>
      </c>
      <c r="D251" s="54" t="s">
        <v>2</v>
      </c>
      <c r="E251" s="54" t="s">
        <v>41</v>
      </c>
      <c r="F251" s="55" t="s">
        <v>18</v>
      </c>
      <c r="G251" s="46">
        <f>19984-4703.1</f>
        <v>15280.9</v>
      </c>
    </row>
    <row r="252" spans="1:7" s="11" customFormat="1" ht="31.2" x14ac:dyDescent="0.25">
      <c r="A252" s="56" t="s">
        <v>90</v>
      </c>
      <c r="B252" s="54" t="s">
        <v>10</v>
      </c>
      <c r="C252" s="54" t="s">
        <v>46</v>
      </c>
      <c r="D252" s="54" t="s">
        <v>2</v>
      </c>
      <c r="E252" s="54" t="s">
        <v>41</v>
      </c>
      <c r="F252" s="55" t="s">
        <v>19</v>
      </c>
      <c r="G252" s="46">
        <f>4962.7-2825</f>
        <v>2137.6999999999998</v>
      </c>
    </row>
    <row r="253" spans="1:7" s="11" customFormat="1" ht="31.2" x14ac:dyDescent="0.25">
      <c r="A253" s="56" t="s">
        <v>91</v>
      </c>
      <c r="B253" s="54" t="s">
        <v>10</v>
      </c>
      <c r="C253" s="54" t="s">
        <v>46</v>
      </c>
      <c r="D253" s="54" t="s">
        <v>2</v>
      </c>
      <c r="E253" s="54" t="s">
        <v>41</v>
      </c>
      <c r="F253" s="55" t="s">
        <v>88</v>
      </c>
      <c r="G253" s="46">
        <f>108885.8-25031.1</f>
        <v>83854.700000000012</v>
      </c>
    </row>
    <row r="254" spans="1:7" s="11" customFormat="1" x14ac:dyDescent="0.25">
      <c r="A254" s="56" t="s">
        <v>20</v>
      </c>
      <c r="B254" s="54" t="s">
        <v>10</v>
      </c>
      <c r="C254" s="54" t="s">
        <v>46</v>
      </c>
      <c r="D254" s="54" t="s">
        <v>2</v>
      </c>
      <c r="E254" s="54" t="s">
        <v>41</v>
      </c>
      <c r="F254" s="55" t="s">
        <v>21</v>
      </c>
      <c r="G254" s="46">
        <f>84.4-20.4</f>
        <v>64</v>
      </c>
    </row>
    <row r="255" spans="1:7" s="11" customFormat="1" x14ac:dyDescent="0.25">
      <c r="A255" s="29" t="s">
        <v>405</v>
      </c>
      <c r="B255" s="54" t="s">
        <v>10</v>
      </c>
      <c r="C255" s="54" t="s">
        <v>73</v>
      </c>
      <c r="D255" s="54"/>
      <c r="E255" s="54"/>
      <c r="F255" s="55"/>
      <c r="G255" s="46">
        <f>G259+G256</f>
        <v>161631.90000000002</v>
      </c>
    </row>
    <row r="256" spans="1:7" s="11" customFormat="1" ht="31.2" x14ac:dyDescent="0.25">
      <c r="A256" s="29" t="s">
        <v>412</v>
      </c>
      <c r="B256" s="54" t="s">
        <v>10</v>
      </c>
      <c r="C256" s="54" t="s">
        <v>73</v>
      </c>
      <c r="D256" s="54" t="s">
        <v>0</v>
      </c>
      <c r="E256" s="54"/>
      <c r="F256" s="55"/>
      <c r="G256" s="46">
        <f>G257</f>
        <v>24018.7</v>
      </c>
    </row>
    <row r="257" spans="1:7" s="11" customFormat="1" x14ac:dyDescent="0.25">
      <c r="A257" s="29" t="s">
        <v>413</v>
      </c>
      <c r="B257" s="54" t="s">
        <v>10</v>
      </c>
      <c r="C257" s="54" t="s">
        <v>73</v>
      </c>
      <c r="D257" s="54" t="s">
        <v>0</v>
      </c>
      <c r="E257" s="54" t="s">
        <v>411</v>
      </c>
      <c r="F257" s="55"/>
      <c r="G257" s="46">
        <f>G258</f>
        <v>24018.7</v>
      </c>
    </row>
    <row r="258" spans="1:7" s="11" customFormat="1" ht="31.2" x14ac:dyDescent="0.25">
      <c r="A258" s="56" t="s">
        <v>90</v>
      </c>
      <c r="B258" s="54" t="s">
        <v>10</v>
      </c>
      <c r="C258" s="54" t="s">
        <v>73</v>
      </c>
      <c r="D258" s="54" t="s">
        <v>0</v>
      </c>
      <c r="E258" s="54" t="s">
        <v>411</v>
      </c>
      <c r="F258" s="55" t="s">
        <v>19</v>
      </c>
      <c r="G258" s="46">
        <v>24018.7</v>
      </c>
    </row>
    <row r="259" spans="1:7" s="11" customFormat="1" x14ac:dyDescent="0.25">
      <c r="A259" s="30" t="s">
        <v>406</v>
      </c>
      <c r="B259" s="54" t="s">
        <v>10</v>
      </c>
      <c r="C259" s="54" t="s">
        <v>73</v>
      </c>
      <c r="D259" s="54" t="s">
        <v>1</v>
      </c>
      <c r="E259" s="54"/>
      <c r="F259" s="55"/>
      <c r="G259" s="46">
        <f>G260</f>
        <v>137613.20000000001</v>
      </c>
    </row>
    <row r="260" spans="1:7" s="11" customFormat="1" ht="46.8" x14ac:dyDescent="0.25">
      <c r="A260" s="30" t="s">
        <v>27</v>
      </c>
      <c r="B260" s="54" t="s">
        <v>10</v>
      </c>
      <c r="C260" s="54" t="s">
        <v>73</v>
      </c>
      <c r="D260" s="54" t="s">
        <v>1</v>
      </c>
      <c r="E260" s="54" t="s">
        <v>41</v>
      </c>
      <c r="F260" s="55"/>
      <c r="G260" s="46">
        <f>G261</f>
        <v>137613.20000000001</v>
      </c>
    </row>
    <row r="261" spans="1:7" s="11" customFormat="1" ht="31.2" x14ac:dyDescent="0.25">
      <c r="A261" s="30" t="s">
        <v>91</v>
      </c>
      <c r="B261" s="1" t="s">
        <v>10</v>
      </c>
      <c r="C261" s="1" t="s">
        <v>73</v>
      </c>
      <c r="D261" s="1" t="s">
        <v>1</v>
      </c>
      <c r="E261" s="1" t="s">
        <v>41</v>
      </c>
      <c r="F261" s="47" t="s">
        <v>88</v>
      </c>
      <c r="G261" s="46">
        <v>137613.20000000001</v>
      </c>
    </row>
    <row r="262" spans="1:7" s="11" customFormat="1" x14ac:dyDescent="0.25">
      <c r="A262" s="29" t="s">
        <v>374</v>
      </c>
      <c r="B262" s="1" t="s">
        <v>10</v>
      </c>
      <c r="C262" s="1" t="s">
        <v>79</v>
      </c>
      <c r="D262" s="1"/>
      <c r="E262" s="1"/>
      <c r="F262" s="47"/>
      <c r="G262" s="46">
        <f>G263</f>
        <v>0</v>
      </c>
    </row>
    <row r="263" spans="1:7" s="11" customFormat="1" x14ac:dyDescent="0.25">
      <c r="A263" s="29" t="s">
        <v>349</v>
      </c>
      <c r="B263" s="1" t="s">
        <v>10</v>
      </c>
      <c r="C263" s="1" t="s">
        <v>79</v>
      </c>
      <c r="D263" s="1" t="s">
        <v>0</v>
      </c>
      <c r="E263" s="1"/>
      <c r="F263" s="47"/>
      <c r="G263" s="46">
        <f>G264</f>
        <v>0</v>
      </c>
    </row>
    <row r="264" spans="1:7" s="11" customFormat="1" x14ac:dyDescent="0.25">
      <c r="A264" s="29" t="s">
        <v>383</v>
      </c>
      <c r="B264" s="1" t="s">
        <v>10</v>
      </c>
      <c r="C264" s="1" t="s">
        <v>79</v>
      </c>
      <c r="D264" s="1" t="s">
        <v>0</v>
      </c>
      <c r="E264" s="1" t="s">
        <v>347</v>
      </c>
      <c r="F264" s="47"/>
      <c r="G264" s="46">
        <f>G265</f>
        <v>0</v>
      </c>
    </row>
    <row r="265" spans="1:7" s="11" customFormat="1" ht="31.2" x14ac:dyDescent="0.25">
      <c r="A265" s="30" t="s">
        <v>90</v>
      </c>
      <c r="B265" s="1" t="s">
        <v>10</v>
      </c>
      <c r="C265" s="1" t="s">
        <v>79</v>
      </c>
      <c r="D265" s="1" t="s">
        <v>0</v>
      </c>
      <c r="E265" s="1" t="s">
        <v>347</v>
      </c>
      <c r="F265" s="47" t="s">
        <v>19</v>
      </c>
      <c r="G265" s="46">
        <f>10742.5-10742.5</f>
        <v>0</v>
      </c>
    </row>
    <row r="266" spans="1:7" s="11" customFormat="1" x14ac:dyDescent="0.25">
      <c r="A266" s="30" t="s">
        <v>375</v>
      </c>
      <c r="B266" s="1" t="s">
        <v>10</v>
      </c>
      <c r="C266" s="1" t="s">
        <v>52</v>
      </c>
      <c r="D266" s="1"/>
      <c r="E266" s="1"/>
      <c r="F266" s="47"/>
      <c r="G266" s="46">
        <f>G267</f>
        <v>4500</v>
      </c>
    </row>
    <row r="267" spans="1:7" s="11" customFormat="1" x14ac:dyDescent="0.25">
      <c r="A267" s="30" t="s">
        <v>395</v>
      </c>
      <c r="B267" s="1" t="s">
        <v>10</v>
      </c>
      <c r="C267" s="1" t="s">
        <v>52</v>
      </c>
      <c r="D267" s="1" t="s">
        <v>0</v>
      </c>
      <c r="E267" s="1"/>
      <c r="F267" s="47"/>
      <c r="G267" s="46">
        <f>G268</f>
        <v>4500</v>
      </c>
    </row>
    <row r="268" spans="1:7" s="11" customFormat="1" ht="31.2" x14ac:dyDescent="0.25">
      <c r="A268" s="30" t="s">
        <v>384</v>
      </c>
      <c r="B268" s="1" t="s">
        <v>10</v>
      </c>
      <c r="C268" s="1" t="s">
        <v>52</v>
      </c>
      <c r="D268" s="1" t="s">
        <v>0</v>
      </c>
      <c r="E268" s="1" t="s">
        <v>348</v>
      </c>
      <c r="F268" s="47"/>
      <c r="G268" s="46">
        <f>G269</f>
        <v>4500</v>
      </c>
    </row>
    <row r="269" spans="1:7" s="11" customFormat="1" ht="31.2" x14ac:dyDescent="0.25">
      <c r="A269" s="30" t="s">
        <v>90</v>
      </c>
      <c r="B269" s="1" t="s">
        <v>10</v>
      </c>
      <c r="C269" s="1" t="s">
        <v>52</v>
      </c>
      <c r="D269" s="1" t="s">
        <v>0</v>
      </c>
      <c r="E269" s="1" t="s">
        <v>348</v>
      </c>
      <c r="F269" s="47" t="s">
        <v>19</v>
      </c>
      <c r="G269" s="46">
        <v>4500</v>
      </c>
    </row>
    <row r="270" spans="1:7" s="11" customFormat="1" ht="31.2" x14ac:dyDescent="0.25">
      <c r="A270" s="20" t="s">
        <v>257</v>
      </c>
      <c r="B270" s="1" t="s">
        <v>5</v>
      </c>
      <c r="C270" s="1"/>
      <c r="D270" s="1"/>
      <c r="E270" s="1"/>
      <c r="F270" s="47"/>
      <c r="G270" s="46">
        <f>SUM(G271)</f>
        <v>287865.19999999995</v>
      </c>
    </row>
    <row r="271" spans="1:7" s="11" customFormat="1" ht="31.2" x14ac:dyDescent="0.25">
      <c r="A271" s="20" t="s">
        <v>258</v>
      </c>
      <c r="B271" s="1" t="s">
        <v>5</v>
      </c>
      <c r="C271" s="1" t="s">
        <v>46</v>
      </c>
      <c r="D271" s="1"/>
      <c r="E271" s="1"/>
      <c r="F271" s="47"/>
      <c r="G271" s="46">
        <f>SUM(G272+G281)</f>
        <v>287865.19999999995</v>
      </c>
    </row>
    <row r="272" spans="1:7" s="11" customFormat="1" x14ac:dyDescent="0.25">
      <c r="A272" s="20" t="s">
        <v>337</v>
      </c>
      <c r="B272" s="1" t="s">
        <v>5</v>
      </c>
      <c r="C272" s="1" t="s">
        <v>46</v>
      </c>
      <c r="D272" s="1" t="s">
        <v>0</v>
      </c>
      <c r="E272" s="1"/>
      <c r="F272" s="47"/>
      <c r="G272" s="46">
        <f>SUM(G273+G279)</f>
        <v>269005.59999999998</v>
      </c>
    </row>
    <row r="273" spans="1:7" s="11" customFormat="1" ht="46.8" x14ac:dyDescent="0.25">
      <c r="A273" s="20" t="s">
        <v>84</v>
      </c>
      <c r="B273" s="1" t="s">
        <v>5</v>
      </c>
      <c r="C273" s="1" t="s">
        <v>46</v>
      </c>
      <c r="D273" s="1" t="s">
        <v>0</v>
      </c>
      <c r="E273" s="1" t="s">
        <v>41</v>
      </c>
      <c r="F273" s="47"/>
      <c r="G273" s="46">
        <f>SUM(G274:G278)</f>
        <v>269005.59999999998</v>
      </c>
    </row>
    <row r="274" spans="1:7" s="11" customFormat="1" ht="50.25" customHeight="1" x14ac:dyDescent="0.25">
      <c r="A274" s="48" t="s">
        <v>89</v>
      </c>
      <c r="B274" s="1" t="s">
        <v>5</v>
      </c>
      <c r="C274" s="1" t="s">
        <v>46</v>
      </c>
      <c r="D274" s="1" t="s">
        <v>0</v>
      </c>
      <c r="E274" s="1" t="s">
        <v>41</v>
      </c>
      <c r="F274" s="47" t="s">
        <v>18</v>
      </c>
      <c r="G274" s="46">
        <f>188391+4905.8</f>
        <v>193296.8</v>
      </c>
    </row>
    <row r="275" spans="1:7" s="11" customFormat="1" ht="31.2" x14ac:dyDescent="0.25">
      <c r="A275" s="48" t="s">
        <v>90</v>
      </c>
      <c r="B275" s="1" t="s">
        <v>5</v>
      </c>
      <c r="C275" s="1" t="s">
        <v>46</v>
      </c>
      <c r="D275" s="1" t="s">
        <v>0</v>
      </c>
      <c r="E275" s="1" t="s">
        <v>41</v>
      </c>
      <c r="F275" s="47" t="s">
        <v>19</v>
      </c>
      <c r="G275" s="46">
        <v>75287</v>
      </c>
    </row>
    <row r="276" spans="1:7" s="11" customFormat="1" x14ac:dyDescent="0.25">
      <c r="A276" s="48" t="s">
        <v>92</v>
      </c>
      <c r="B276" s="1" t="s">
        <v>5</v>
      </c>
      <c r="C276" s="1" t="s">
        <v>46</v>
      </c>
      <c r="D276" s="1" t="s">
        <v>0</v>
      </c>
      <c r="E276" s="1" t="s">
        <v>41</v>
      </c>
      <c r="F276" s="47" t="s">
        <v>87</v>
      </c>
      <c r="G276" s="46"/>
    </row>
    <row r="277" spans="1:7" s="11" customFormat="1" ht="31.2" x14ac:dyDescent="0.25">
      <c r="A277" s="48" t="s">
        <v>91</v>
      </c>
      <c r="B277" s="1" t="s">
        <v>5</v>
      </c>
      <c r="C277" s="1" t="s">
        <v>46</v>
      </c>
      <c r="D277" s="1" t="s">
        <v>0</v>
      </c>
      <c r="E277" s="1" t="s">
        <v>41</v>
      </c>
      <c r="F277" s="47" t="s">
        <v>88</v>
      </c>
      <c r="G277" s="46"/>
    </row>
    <row r="278" spans="1:7" s="11" customFormat="1" x14ac:dyDescent="0.25">
      <c r="A278" s="48" t="s">
        <v>20</v>
      </c>
      <c r="B278" s="1" t="s">
        <v>5</v>
      </c>
      <c r="C278" s="1" t="s">
        <v>46</v>
      </c>
      <c r="D278" s="1" t="s">
        <v>0</v>
      </c>
      <c r="E278" s="1" t="s">
        <v>41</v>
      </c>
      <c r="F278" s="47" t="s">
        <v>21</v>
      </c>
      <c r="G278" s="46">
        <v>421.8</v>
      </c>
    </row>
    <row r="279" spans="1:7" s="11" customFormat="1" ht="31.2" x14ac:dyDescent="0.25">
      <c r="A279" s="20" t="s">
        <v>323</v>
      </c>
      <c r="B279" s="1" t="s">
        <v>5</v>
      </c>
      <c r="C279" s="1" t="s">
        <v>46</v>
      </c>
      <c r="D279" s="1" t="s">
        <v>0</v>
      </c>
      <c r="E279" s="1" t="s">
        <v>322</v>
      </c>
      <c r="F279" s="47"/>
      <c r="G279" s="46">
        <f>SUM(G280)</f>
        <v>0</v>
      </c>
    </row>
    <row r="280" spans="1:7" s="11" customFormat="1" ht="47.25" customHeight="1" x14ac:dyDescent="0.25">
      <c r="A280" s="48" t="s">
        <v>89</v>
      </c>
      <c r="B280" s="1" t="s">
        <v>5</v>
      </c>
      <c r="C280" s="1" t="s">
        <v>46</v>
      </c>
      <c r="D280" s="1" t="s">
        <v>0</v>
      </c>
      <c r="E280" s="1" t="s">
        <v>322</v>
      </c>
      <c r="F280" s="47" t="s">
        <v>18</v>
      </c>
      <c r="G280" s="46">
        <f>5663.6-5663.6</f>
        <v>0</v>
      </c>
    </row>
    <row r="281" spans="1:7" s="11" customFormat="1" ht="31.2" x14ac:dyDescent="0.25">
      <c r="A281" s="48" t="s">
        <v>47</v>
      </c>
      <c r="B281" s="1" t="s">
        <v>5</v>
      </c>
      <c r="C281" s="1" t="s">
        <v>46</v>
      </c>
      <c r="D281" s="1" t="s">
        <v>1</v>
      </c>
      <c r="E281" s="1"/>
      <c r="F281" s="47"/>
      <c r="G281" s="46">
        <f>SUM(G289+G284+G291+G286+G293+G282)</f>
        <v>18859.600000000002</v>
      </c>
    </row>
    <row r="282" spans="1:7" s="11" customFormat="1" x14ac:dyDescent="0.25">
      <c r="A282" s="53" t="s">
        <v>407</v>
      </c>
      <c r="B282" s="50" t="s">
        <v>5</v>
      </c>
      <c r="C282" s="52">
        <v>1</v>
      </c>
      <c r="D282" s="50" t="s">
        <v>1</v>
      </c>
      <c r="E282" s="50" t="s">
        <v>408</v>
      </c>
      <c r="F282" s="51"/>
      <c r="G282" s="46">
        <f>G283</f>
        <v>559.5</v>
      </c>
    </row>
    <row r="283" spans="1:7" s="11" customFormat="1" x14ac:dyDescent="0.25">
      <c r="A283" s="53" t="s">
        <v>20</v>
      </c>
      <c r="B283" s="50" t="s">
        <v>5</v>
      </c>
      <c r="C283" s="52">
        <v>1</v>
      </c>
      <c r="D283" s="50" t="s">
        <v>1</v>
      </c>
      <c r="E283" s="50" t="s">
        <v>408</v>
      </c>
      <c r="F283" s="51" t="s">
        <v>21</v>
      </c>
      <c r="G283" s="46">
        <v>559.5</v>
      </c>
    </row>
    <row r="284" spans="1:7" s="11" customFormat="1" x14ac:dyDescent="0.25">
      <c r="A284" s="48" t="s">
        <v>174</v>
      </c>
      <c r="B284" s="1" t="s">
        <v>5</v>
      </c>
      <c r="C284" s="21">
        <v>1</v>
      </c>
      <c r="D284" s="1" t="s">
        <v>1</v>
      </c>
      <c r="E284" s="1" t="s">
        <v>175</v>
      </c>
      <c r="F284" s="47"/>
      <c r="G284" s="46">
        <f>SUM(G285)</f>
        <v>577.99999999999989</v>
      </c>
    </row>
    <row r="285" spans="1:7" s="11" customFormat="1" ht="31.2" x14ac:dyDescent="0.25">
      <c r="A285" s="48" t="s">
        <v>90</v>
      </c>
      <c r="B285" s="1" t="s">
        <v>5</v>
      </c>
      <c r="C285" s="21">
        <v>1</v>
      </c>
      <c r="D285" s="1" t="s">
        <v>1</v>
      </c>
      <c r="E285" s="1" t="s">
        <v>175</v>
      </c>
      <c r="F285" s="47" t="s">
        <v>19</v>
      </c>
      <c r="G285" s="46">
        <f>334.9+203.2+39.9</f>
        <v>577.99999999999989</v>
      </c>
    </row>
    <row r="286" spans="1:7" s="11" customFormat="1" x14ac:dyDescent="0.25">
      <c r="A286" s="48" t="s">
        <v>180</v>
      </c>
      <c r="B286" s="1" t="s">
        <v>5</v>
      </c>
      <c r="C286" s="21">
        <v>1</v>
      </c>
      <c r="D286" s="1" t="s">
        <v>1</v>
      </c>
      <c r="E286" s="1" t="s">
        <v>181</v>
      </c>
      <c r="F286" s="47"/>
      <c r="G286" s="46">
        <f>SUM(G287:G288)</f>
        <v>159.80000000000001</v>
      </c>
    </row>
    <row r="287" spans="1:7" s="11" customFormat="1" ht="46.8" x14ac:dyDescent="0.25">
      <c r="A287" s="48" t="s">
        <v>89</v>
      </c>
      <c r="B287" s="1" t="s">
        <v>5</v>
      </c>
      <c r="C287" s="21">
        <v>1</v>
      </c>
      <c r="D287" s="1" t="s">
        <v>1</v>
      </c>
      <c r="E287" s="1" t="s">
        <v>181</v>
      </c>
      <c r="F287" s="47" t="s">
        <v>18</v>
      </c>
      <c r="G287" s="46"/>
    </row>
    <row r="288" spans="1:7" s="11" customFormat="1" ht="31.2" x14ac:dyDescent="0.25">
      <c r="A288" s="48" t="s">
        <v>90</v>
      </c>
      <c r="B288" s="1" t="s">
        <v>5</v>
      </c>
      <c r="C288" s="21">
        <v>1</v>
      </c>
      <c r="D288" s="1" t="s">
        <v>1</v>
      </c>
      <c r="E288" s="1" t="s">
        <v>181</v>
      </c>
      <c r="F288" s="47" t="s">
        <v>19</v>
      </c>
      <c r="G288" s="46">
        <f>98.3+61.5</f>
        <v>159.80000000000001</v>
      </c>
    </row>
    <row r="289" spans="1:7" s="11" customFormat="1" ht="31.2" x14ac:dyDescent="0.25">
      <c r="A289" s="31" t="s">
        <v>178</v>
      </c>
      <c r="B289" s="1" t="s">
        <v>5</v>
      </c>
      <c r="C289" s="1" t="s">
        <v>46</v>
      </c>
      <c r="D289" s="1" t="s">
        <v>1</v>
      </c>
      <c r="E289" s="1" t="s">
        <v>179</v>
      </c>
      <c r="F289" s="47"/>
      <c r="G289" s="46">
        <f>SUM(G290:G290)</f>
        <v>8997.7000000000007</v>
      </c>
    </row>
    <row r="290" spans="1:7" s="11" customFormat="1" ht="31.2" x14ac:dyDescent="0.25">
      <c r="A290" s="48" t="s">
        <v>90</v>
      </c>
      <c r="B290" s="1" t="s">
        <v>5</v>
      </c>
      <c r="C290" s="1" t="s">
        <v>46</v>
      </c>
      <c r="D290" s="1" t="s">
        <v>1</v>
      </c>
      <c r="E290" s="1" t="s">
        <v>179</v>
      </c>
      <c r="F290" s="47" t="s">
        <v>19</v>
      </c>
      <c r="G290" s="46">
        <f>7242.5+6950.6+532.2+0.1-5727.7</f>
        <v>8997.7000000000007</v>
      </c>
    </row>
    <row r="291" spans="1:7" s="11" customFormat="1" ht="31.2" x14ac:dyDescent="0.25">
      <c r="A291" s="48" t="s">
        <v>176</v>
      </c>
      <c r="B291" s="1" t="s">
        <v>5</v>
      </c>
      <c r="C291" s="21">
        <v>1</v>
      </c>
      <c r="D291" s="1" t="s">
        <v>1</v>
      </c>
      <c r="E291" s="1" t="s">
        <v>177</v>
      </c>
      <c r="F291" s="1"/>
      <c r="G291" s="46">
        <f>SUM(G292)</f>
        <v>8564.6</v>
      </c>
    </row>
    <row r="292" spans="1:7" s="11" customFormat="1" ht="31.2" x14ac:dyDescent="0.25">
      <c r="A292" s="48" t="s">
        <v>90</v>
      </c>
      <c r="B292" s="1" t="s">
        <v>5</v>
      </c>
      <c r="C292" s="21">
        <v>1</v>
      </c>
      <c r="D292" s="1" t="s">
        <v>1</v>
      </c>
      <c r="E292" s="1" t="s">
        <v>177</v>
      </c>
      <c r="F292" s="1" t="s">
        <v>19</v>
      </c>
      <c r="G292" s="46">
        <f>8147.4+417.2</f>
        <v>8564.6</v>
      </c>
    </row>
    <row r="293" spans="1:7" s="11" customFormat="1" x14ac:dyDescent="0.25">
      <c r="A293" s="48" t="s">
        <v>367</v>
      </c>
      <c r="B293" s="1" t="s">
        <v>5</v>
      </c>
      <c r="C293" s="21">
        <v>1</v>
      </c>
      <c r="D293" s="1" t="s">
        <v>1</v>
      </c>
      <c r="E293" s="1" t="s">
        <v>366</v>
      </c>
      <c r="F293" s="1"/>
      <c r="G293" s="46">
        <f>SUM(G294)</f>
        <v>0</v>
      </c>
    </row>
    <row r="294" spans="1:7" s="11" customFormat="1" ht="31.2" x14ac:dyDescent="0.25">
      <c r="A294" s="48" t="s">
        <v>90</v>
      </c>
      <c r="B294" s="1" t="s">
        <v>5</v>
      </c>
      <c r="C294" s="21">
        <v>1</v>
      </c>
      <c r="D294" s="1" t="s">
        <v>1</v>
      </c>
      <c r="E294" s="1" t="s">
        <v>366</v>
      </c>
      <c r="F294" s="1" t="s">
        <v>19</v>
      </c>
      <c r="G294" s="46">
        <f>1434.6+315-1434.6-315</f>
        <v>0</v>
      </c>
    </row>
    <row r="295" spans="1:7" s="11" customFormat="1" x14ac:dyDescent="0.25">
      <c r="A295" s="20" t="s">
        <v>259</v>
      </c>
      <c r="B295" s="1" t="s">
        <v>7</v>
      </c>
      <c r="C295" s="1"/>
      <c r="D295" s="1"/>
      <c r="E295" s="1"/>
      <c r="F295" s="47"/>
      <c r="G295" s="46">
        <f>SUM(G296)</f>
        <v>42655.9</v>
      </c>
    </row>
    <row r="296" spans="1:7" s="11" customFormat="1" x14ac:dyDescent="0.25">
      <c r="A296" s="20" t="s">
        <v>260</v>
      </c>
      <c r="B296" s="1" t="s">
        <v>7</v>
      </c>
      <c r="C296" s="1" t="s">
        <v>46</v>
      </c>
      <c r="D296" s="1"/>
      <c r="E296" s="1"/>
      <c r="F296" s="47"/>
      <c r="G296" s="46">
        <f>SUM(G297+G306+G313)</f>
        <v>42655.9</v>
      </c>
    </row>
    <row r="297" spans="1:7" s="11" customFormat="1" ht="46.8" x14ac:dyDescent="0.25">
      <c r="A297" s="20" t="s">
        <v>308</v>
      </c>
      <c r="B297" s="1" t="s">
        <v>7</v>
      </c>
      <c r="C297" s="1" t="s">
        <v>46</v>
      </c>
      <c r="D297" s="1" t="s">
        <v>0</v>
      </c>
      <c r="E297" s="1"/>
      <c r="F297" s="47"/>
      <c r="G297" s="46">
        <f>SUM(G298+G304+G302)</f>
        <v>5945.9</v>
      </c>
    </row>
    <row r="298" spans="1:7" s="11" customFormat="1" x14ac:dyDescent="0.25">
      <c r="A298" s="20" t="s">
        <v>25</v>
      </c>
      <c r="B298" s="1" t="s">
        <v>7</v>
      </c>
      <c r="C298" s="1" t="s">
        <v>46</v>
      </c>
      <c r="D298" s="1" t="s">
        <v>0</v>
      </c>
      <c r="E298" s="1" t="s">
        <v>34</v>
      </c>
      <c r="F298" s="47"/>
      <c r="G298" s="46">
        <f>SUM(G299:G301)</f>
        <v>5927</v>
      </c>
    </row>
    <row r="299" spans="1:7" s="11" customFormat="1" ht="46.8" x14ac:dyDescent="0.25">
      <c r="A299" s="48" t="s">
        <v>89</v>
      </c>
      <c r="B299" s="1" t="s">
        <v>7</v>
      </c>
      <c r="C299" s="1" t="s">
        <v>46</v>
      </c>
      <c r="D299" s="1" t="s">
        <v>0</v>
      </c>
      <c r="E299" s="1" t="s">
        <v>34</v>
      </c>
      <c r="F299" s="47" t="s">
        <v>18</v>
      </c>
      <c r="G299" s="46">
        <v>5832.1</v>
      </c>
    </row>
    <row r="300" spans="1:7" s="11" customFormat="1" ht="31.2" x14ac:dyDescent="0.25">
      <c r="A300" s="48" t="s">
        <v>90</v>
      </c>
      <c r="B300" s="1" t="s">
        <v>7</v>
      </c>
      <c r="C300" s="1" t="s">
        <v>46</v>
      </c>
      <c r="D300" s="1" t="s">
        <v>0</v>
      </c>
      <c r="E300" s="1" t="s">
        <v>34</v>
      </c>
      <c r="F300" s="47" t="s">
        <v>19</v>
      </c>
      <c r="G300" s="46">
        <v>93.2</v>
      </c>
    </row>
    <row r="301" spans="1:7" s="11" customFormat="1" x14ac:dyDescent="0.25">
      <c r="A301" s="48" t="s">
        <v>20</v>
      </c>
      <c r="B301" s="1" t="s">
        <v>7</v>
      </c>
      <c r="C301" s="1" t="s">
        <v>46</v>
      </c>
      <c r="D301" s="1" t="s">
        <v>0</v>
      </c>
      <c r="E301" s="1" t="s">
        <v>34</v>
      </c>
      <c r="F301" s="47" t="s">
        <v>21</v>
      </c>
      <c r="G301" s="46">
        <v>1.7</v>
      </c>
    </row>
    <row r="302" spans="1:7" s="11" customFormat="1" x14ac:dyDescent="0.25">
      <c r="A302" s="48" t="s">
        <v>174</v>
      </c>
      <c r="B302" s="1" t="s">
        <v>7</v>
      </c>
      <c r="C302" s="21">
        <v>1</v>
      </c>
      <c r="D302" s="1" t="s">
        <v>0</v>
      </c>
      <c r="E302" s="1" t="s">
        <v>175</v>
      </c>
      <c r="F302" s="1"/>
      <c r="G302" s="32">
        <f>SUM(G303)</f>
        <v>10.9</v>
      </c>
    </row>
    <row r="303" spans="1:7" s="11" customFormat="1" ht="31.2" x14ac:dyDescent="0.25">
      <c r="A303" s="48" t="s">
        <v>90</v>
      </c>
      <c r="B303" s="1" t="s">
        <v>7</v>
      </c>
      <c r="C303" s="21">
        <v>1</v>
      </c>
      <c r="D303" s="1" t="s">
        <v>0</v>
      </c>
      <c r="E303" s="1" t="s">
        <v>175</v>
      </c>
      <c r="F303" s="1" t="s">
        <v>19</v>
      </c>
      <c r="G303" s="32">
        <v>10.9</v>
      </c>
    </row>
    <row r="304" spans="1:7" s="11" customFormat="1" x14ac:dyDescent="0.25">
      <c r="A304" s="48" t="s">
        <v>180</v>
      </c>
      <c r="B304" s="1" t="s">
        <v>7</v>
      </c>
      <c r="C304" s="1" t="s">
        <v>46</v>
      </c>
      <c r="D304" s="1" t="s">
        <v>0</v>
      </c>
      <c r="E304" s="1" t="s">
        <v>181</v>
      </c>
      <c r="F304" s="47"/>
      <c r="G304" s="46">
        <f>SUM(G305)</f>
        <v>8</v>
      </c>
    </row>
    <row r="305" spans="1:7" s="11" customFormat="1" ht="31.2" x14ac:dyDescent="0.25">
      <c r="A305" s="48" t="s">
        <v>90</v>
      </c>
      <c r="B305" s="1" t="s">
        <v>7</v>
      </c>
      <c r="C305" s="1" t="s">
        <v>46</v>
      </c>
      <c r="D305" s="1" t="s">
        <v>0</v>
      </c>
      <c r="E305" s="1" t="s">
        <v>181</v>
      </c>
      <c r="F305" s="47" t="s">
        <v>19</v>
      </c>
      <c r="G305" s="46">
        <v>8</v>
      </c>
    </row>
    <row r="306" spans="1:7" s="11" customFormat="1" ht="31.2" x14ac:dyDescent="0.25">
      <c r="A306" s="20" t="s">
        <v>296</v>
      </c>
      <c r="B306" s="1" t="s">
        <v>7</v>
      </c>
      <c r="C306" s="1" t="s">
        <v>46</v>
      </c>
      <c r="D306" s="1" t="s">
        <v>1</v>
      </c>
      <c r="E306" s="1"/>
      <c r="F306" s="47"/>
      <c r="G306" s="46">
        <f>SUM(G307+G311)</f>
        <v>36156</v>
      </c>
    </row>
    <row r="307" spans="1:7" s="11" customFormat="1" ht="46.8" x14ac:dyDescent="0.25">
      <c r="A307" s="20" t="s">
        <v>27</v>
      </c>
      <c r="B307" s="1" t="s">
        <v>7</v>
      </c>
      <c r="C307" s="1" t="s">
        <v>46</v>
      </c>
      <c r="D307" s="1" t="s">
        <v>1</v>
      </c>
      <c r="E307" s="1" t="s">
        <v>41</v>
      </c>
      <c r="F307" s="47"/>
      <c r="G307" s="46">
        <f>SUM(G308:G310)</f>
        <v>36156</v>
      </c>
    </row>
    <row r="308" spans="1:7" s="11" customFormat="1" ht="46.8" x14ac:dyDescent="0.25">
      <c r="A308" s="48" t="s">
        <v>89</v>
      </c>
      <c r="B308" s="1" t="s">
        <v>7</v>
      </c>
      <c r="C308" s="1" t="s">
        <v>46</v>
      </c>
      <c r="D308" s="1" t="s">
        <v>1</v>
      </c>
      <c r="E308" s="1" t="s">
        <v>41</v>
      </c>
      <c r="F308" s="47" t="s">
        <v>18</v>
      </c>
      <c r="G308" s="46">
        <v>34545.699999999997</v>
      </c>
    </row>
    <row r="309" spans="1:7" s="11" customFormat="1" ht="31.2" x14ac:dyDescent="0.25">
      <c r="A309" s="48" t="s">
        <v>90</v>
      </c>
      <c r="B309" s="1" t="s">
        <v>7</v>
      </c>
      <c r="C309" s="1" t="s">
        <v>46</v>
      </c>
      <c r="D309" s="1" t="s">
        <v>1</v>
      </c>
      <c r="E309" s="1" t="s">
        <v>41</v>
      </c>
      <c r="F309" s="47" t="s">
        <v>19</v>
      </c>
      <c r="G309" s="46">
        <v>1504.9</v>
      </c>
    </row>
    <row r="310" spans="1:7" s="11" customFormat="1" x14ac:dyDescent="0.25">
      <c r="A310" s="48" t="s">
        <v>20</v>
      </c>
      <c r="B310" s="1" t="s">
        <v>7</v>
      </c>
      <c r="C310" s="1" t="s">
        <v>46</v>
      </c>
      <c r="D310" s="1" t="s">
        <v>1</v>
      </c>
      <c r="E310" s="1" t="s">
        <v>41</v>
      </c>
      <c r="F310" s="47" t="s">
        <v>21</v>
      </c>
      <c r="G310" s="46">
        <v>105.4</v>
      </c>
    </row>
    <row r="311" spans="1:7" s="11" customFormat="1" x14ac:dyDescent="0.25">
      <c r="A311" s="48" t="s">
        <v>163</v>
      </c>
      <c r="B311" s="1" t="s">
        <v>7</v>
      </c>
      <c r="C311" s="1" t="s">
        <v>46</v>
      </c>
      <c r="D311" s="1" t="s">
        <v>1</v>
      </c>
      <c r="E311" s="1" t="s">
        <v>164</v>
      </c>
      <c r="F311" s="1"/>
      <c r="G311" s="46">
        <f>G312</f>
        <v>0</v>
      </c>
    </row>
    <row r="312" spans="1:7" s="11" customFormat="1" ht="46.8" x14ac:dyDescent="0.25">
      <c r="A312" s="48" t="s">
        <v>89</v>
      </c>
      <c r="B312" s="1" t="s">
        <v>7</v>
      </c>
      <c r="C312" s="1" t="s">
        <v>46</v>
      </c>
      <c r="D312" s="1" t="s">
        <v>1</v>
      </c>
      <c r="E312" s="1" t="s">
        <v>164</v>
      </c>
      <c r="F312" s="1" t="s">
        <v>18</v>
      </c>
      <c r="G312" s="46"/>
    </row>
    <row r="313" spans="1:7" s="11" customFormat="1" ht="46.8" x14ac:dyDescent="0.25">
      <c r="A313" s="48" t="s">
        <v>297</v>
      </c>
      <c r="B313" s="1" t="s">
        <v>7</v>
      </c>
      <c r="C313" s="1" t="s">
        <v>46</v>
      </c>
      <c r="D313" s="1" t="s">
        <v>2</v>
      </c>
      <c r="E313" s="1"/>
      <c r="F313" s="47"/>
      <c r="G313" s="46">
        <f>G314+G316</f>
        <v>554</v>
      </c>
    </row>
    <row r="314" spans="1:7" s="11" customFormat="1" x14ac:dyDescent="0.25">
      <c r="A314" s="48" t="s">
        <v>261</v>
      </c>
      <c r="B314" s="1" t="s">
        <v>7</v>
      </c>
      <c r="C314" s="1" t="s">
        <v>46</v>
      </c>
      <c r="D314" s="1" t="s">
        <v>2</v>
      </c>
      <c r="E314" s="1" t="s">
        <v>152</v>
      </c>
      <c r="F314" s="47"/>
      <c r="G314" s="46">
        <f>G315</f>
        <v>554</v>
      </c>
    </row>
    <row r="315" spans="1:7" s="11" customFormat="1" ht="31.2" x14ac:dyDescent="0.25">
      <c r="A315" s="48" t="s">
        <v>90</v>
      </c>
      <c r="B315" s="1" t="s">
        <v>7</v>
      </c>
      <c r="C315" s="1" t="s">
        <v>46</v>
      </c>
      <c r="D315" s="1" t="s">
        <v>2</v>
      </c>
      <c r="E315" s="1" t="s">
        <v>152</v>
      </c>
      <c r="F315" s="47" t="s">
        <v>19</v>
      </c>
      <c r="G315" s="46">
        <v>554</v>
      </c>
    </row>
    <row r="316" spans="1:7" s="11" customFormat="1" ht="31.2" x14ac:dyDescent="0.25">
      <c r="A316" s="48" t="s">
        <v>231</v>
      </c>
      <c r="B316" s="1" t="s">
        <v>7</v>
      </c>
      <c r="C316" s="1" t="s">
        <v>46</v>
      </c>
      <c r="D316" s="1" t="s">
        <v>2</v>
      </c>
      <c r="E316" s="1" t="s">
        <v>197</v>
      </c>
      <c r="F316" s="47"/>
      <c r="G316" s="46">
        <f>SUM(G317)</f>
        <v>0</v>
      </c>
    </row>
    <row r="317" spans="1:7" s="11" customFormat="1" ht="31.2" x14ac:dyDescent="0.25">
      <c r="A317" s="48" t="s">
        <v>91</v>
      </c>
      <c r="B317" s="1" t="s">
        <v>7</v>
      </c>
      <c r="C317" s="1" t="s">
        <v>46</v>
      </c>
      <c r="D317" s="1" t="s">
        <v>2</v>
      </c>
      <c r="E317" s="1" t="s">
        <v>197</v>
      </c>
      <c r="F317" s="47" t="s">
        <v>88</v>
      </c>
      <c r="G317" s="46"/>
    </row>
    <row r="318" spans="1:7" s="11" customFormat="1" ht="31.2" x14ac:dyDescent="0.25">
      <c r="A318" s="20" t="s">
        <v>262</v>
      </c>
      <c r="B318" s="1" t="s">
        <v>8</v>
      </c>
      <c r="C318" s="1"/>
      <c r="D318" s="1"/>
      <c r="E318" s="1"/>
      <c r="F318" s="47"/>
      <c r="G318" s="46">
        <f>SUM(G319)</f>
        <v>58705.999999999993</v>
      </c>
    </row>
    <row r="319" spans="1:7" s="11" customFormat="1" ht="31.2" x14ac:dyDescent="0.25">
      <c r="A319" s="20" t="s">
        <v>335</v>
      </c>
      <c r="B319" s="1" t="s">
        <v>8</v>
      </c>
      <c r="C319" s="1" t="s">
        <v>46</v>
      </c>
      <c r="D319" s="1"/>
      <c r="E319" s="1"/>
      <c r="F319" s="1"/>
      <c r="G319" s="46">
        <f>SUM(G320)</f>
        <v>58705.999999999993</v>
      </c>
    </row>
    <row r="320" spans="1:7" s="11" customFormat="1" x14ac:dyDescent="0.25">
      <c r="A320" s="20" t="s">
        <v>76</v>
      </c>
      <c r="B320" s="1" t="s">
        <v>8</v>
      </c>
      <c r="C320" s="1" t="s">
        <v>46</v>
      </c>
      <c r="D320" s="1" t="s">
        <v>0</v>
      </c>
      <c r="E320" s="1"/>
      <c r="F320" s="1"/>
      <c r="G320" s="46">
        <f>SUM(G321+G346+G326+G343+G340+G323+G331+G334+G338+G329+G336)</f>
        <v>58705.999999999993</v>
      </c>
    </row>
    <row r="321" spans="1:7" s="11" customFormat="1" ht="31.2" x14ac:dyDescent="0.25">
      <c r="A321" s="23" t="s">
        <v>376</v>
      </c>
      <c r="B321" s="1" t="s">
        <v>8</v>
      </c>
      <c r="C321" s="21">
        <v>1</v>
      </c>
      <c r="D321" s="1" t="s">
        <v>0</v>
      </c>
      <c r="E321" s="1" t="s">
        <v>356</v>
      </c>
      <c r="F321" s="47"/>
      <c r="G321" s="46">
        <f>SUM(G322)</f>
        <v>150</v>
      </c>
    </row>
    <row r="322" spans="1:7" s="11" customFormat="1" ht="31.2" x14ac:dyDescent="0.25">
      <c r="A322" s="48" t="s">
        <v>90</v>
      </c>
      <c r="B322" s="1" t="s">
        <v>8</v>
      </c>
      <c r="C322" s="21">
        <v>1</v>
      </c>
      <c r="D322" s="1" t="s">
        <v>0</v>
      </c>
      <c r="E322" s="1" t="s">
        <v>356</v>
      </c>
      <c r="F322" s="47" t="s">
        <v>19</v>
      </c>
      <c r="G322" s="46">
        <v>150</v>
      </c>
    </row>
    <row r="323" spans="1:7" s="11" customFormat="1" ht="78" x14ac:dyDescent="0.25">
      <c r="A323" s="25" t="s">
        <v>144</v>
      </c>
      <c r="B323" s="1" t="s">
        <v>8</v>
      </c>
      <c r="C323" s="1" t="s">
        <v>46</v>
      </c>
      <c r="D323" s="1" t="s">
        <v>0</v>
      </c>
      <c r="E323" s="1" t="s">
        <v>191</v>
      </c>
      <c r="F323" s="1"/>
      <c r="G323" s="46">
        <f>SUM(G324:G325)</f>
        <v>31462.499999999996</v>
      </c>
    </row>
    <row r="324" spans="1:7" s="11" customFormat="1" ht="31.2" x14ac:dyDescent="0.25">
      <c r="A324" s="48" t="s">
        <v>90</v>
      </c>
      <c r="B324" s="1" t="s">
        <v>8</v>
      </c>
      <c r="C324" s="1" t="s">
        <v>46</v>
      </c>
      <c r="D324" s="1" t="s">
        <v>0</v>
      </c>
      <c r="E324" s="1" t="s">
        <v>191</v>
      </c>
      <c r="F324" s="1" t="s">
        <v>19</v>
      </c>
      <c r="G324" s="46">
        <v>310</v>
      </c>
    </row>
    <row r="325" spans="1:7" s="11" customFormat="1" x14ac:dyDescent="0.25">
      <c r="A325" s="48" t="s">
        <v>92</v>
      </c>
      <c r="B325" s="1" t="s">
        <v>8</v>
      </c>
      <c r="C325" s="1" t="s">
        <v>46</v>
      </c>
      <c r="D325" s="1" t="s">
        <v>0</v>
      </c>
      <c r="E325" s="1" t="s">
        <v>191</v>
      </c>
      <c r="F325" s="1" t="s">
        <v>87</v>
      </c>
      <c r="G325" s="46">
        <f>33914.2-2761.7</f>
        <v>31152.499999999996</v>
      </c>
    </row>
    <row r="326" spans="1:7" s="11" customFormat="1" ht="46.8" x14ac:dyDescent="0.25">
      <c r="A326" s="33" t="s">
        <v>201</v>
      </c>
      <c r="B326" s="1" t="s">
        <v>8</v>
      </c>
      <c r="C326" s="1" t="s">
        <v>46</v>
      </c>
      <c r="D326" s="1" t="s">
        <v>0</v>
      </c>
      <c r="E326" s="1" t="s">
        <v>198</v>
      </c>
      <c r="F326" s="1"/>
      <c r="G326" s="46">
        <f>SUM(G327:G328)</f>
        <v>213.2</v>
      </c>
    </row>
    <row r="327" spans="1:7" s="11" customFormat="1" ht="31.2" x14ac:dyDescent="0.25">
      <c r="A327" s="48" t="s">
        <v>90</v>
      </c>
      <c r="B327" s="1" t="s">
        <v>8</v>
      </c>
      <c r="C327" s="1" t="s">
        <v>46</v>
      </c>
      <c r="D327" s="1" t="s">
        <v>0</v>
      </c>
      <c r="E327" s="1" t="s">
        <v>198</v>
      </c>
      <c r="F327" s="1" t="s">
        <v>19</v>
      </c>
      <c r="G327" s="46"/>
    </row>
    <row r="328" spans="1:7" s="11" customFormat="1" x14ac:dyDescent="0.25">
      <c r="A328" s="48" t="s">
        <v>92</v>
      </c>
      <c r="B328" s="1" t="s">
        <v>8</v>
      </c>
      <c r="C328" s="1" t="s">
        <v>46</v>
      </c>
      <c r="D328" s="1" t="s">
        <v>0</v>
      </c>
      <c r="E328" s="1" t="s">
        <v>198</v>
      </c>
      <c r="F328" s="1" t="s">
        <v>87</v>
      </c>
      <c r="G328" s="46">
        <v>213.2</v>
      </c>
    </row>
    <row r="329" spans="1:7" s="11" customFormat="1" ht="78" x14ac:dyDescent="0.25">
      <c r="A329" s="33" t="s">
        <v>117</v>
      </c>
      <c r="B329" s="1" t="s">
        <v>8</v>
      </c>
      <c r="C329" s="1" t="s">
        <v>46</v>
      </c>
      <c r="D329" s="1" t="s">
        <v>0</v>
      </c>
      <c r="E329" s="1" t="s">
        <v>193</v>
      </c>
      <c r="F329" s="1"/>
      <c r="G329" s="46">
        <f>G330</f>
        <v>72.7</v>
      </c>
    </row>
    <row r="330" spans="1:7" s="11" customFormat="1" ht="31.2" x14ac:dyDescent="0.25">
      <c r="A330" s="48" t="s">
        <v>90</v>
      </c>
      <c r="B330" s="1" t="s">
        <v>8</v>
      </c>
      <c r="C330" s="1" t="s">
        <v>46</v>
      </c>
      <c r="D330" s="1" t="s">
        <v>0</v>
      </c>
      <c r="E330" s="1" t="s">
        <v>193</v>
      </c>
      <c r="F330" s="1" t="s">
        <v>19</v>
      </c>
      <c r="G330" s="46">
        <v>72.7</v>
      </c>
    </row>
    <row r="331" spans="1:7" s="11" customFormat="1" ht="46.8" x14ac:dyDescent="0.25">
      <c r="A331" s="23" t="s">
        <v>145</v>
      </c>
      <c r="B331" s="1" t="s">
        <v>8</v>
      </c>
      <c r="C331" s="1" t="s">
        <v>46</v>
      </c>
      <c r="D331" s="1" t="s">
        <v>0</v>
      </c>
      <c r="E331" s="1" t="s">
        <v>192</v>
      </c>
      <c r="F331" s="1"/>
      <c r="G331" s="46">
        <f>SUM(G332:G333)</f>
        <v>12962</v>
      </c>
    </row>
    <row r="332" spans="1:7" s="11" customFormat="1" ht="31.2" x14ac:dyDescent="0.25">
      <c r="A332" s="48" t="s">
        <v>90</v>
      </c>
      <c r="B332" s="1" t="s">
        <v>8</v>
      </c>
      <c r="C332" s="1" t="s">
        <v>46</v>
      </c>
      <c r="D332" s="1" t="s">
        <v>0</v>
      </c>
      <c r="E332" s="1" t="s">
        <v>192</v>
      </c>
      <c r="F332" s="1" t="s">
        <v>19</v>
      </c>
      <c r="G332" s="46">
        <v>200</v>
      </c>
    </row>
    <row r="333" spans="1:7" s="11" customFormat="1" x14ac:dyDescent="0.25">
      <c r="A333" s="48" t="s">
        <v>92</v>
      </c>
      <c r="B333" s="1" t="s">
        <v>8</v>
      </c>
      <c r="C333" s="1" t="s">
        <v>46</v>
      </c>
      <c r="D333" s="1" t="s">
        <v>0</v>
      </c>
      <c r="E333" s="1" t="s">
        <v>192</v>
      </c>
      <c r="F333" s="1" t="s">
        <v>87</v>
      </c>
      <c r="G333" s="46">
        <f>16078.4-3316.4</f>
        <v>12762</v>
      </c>
    </row>
    <row r="334" spans="1:7" s="11" customFormat="1" ht="62.4" x14ac:dyDescent="0.25">
      <c r="A334" s="33" t="s">
        <v>202</v>
      </c>
      <c r="B334" s="1" t="s">
        <v>8</v>
      </c>
      <c r="C334" s="1" t="s">
        <v>46</v>
      </c>
      <c r="D334" s="1" t="s">
        <v>0</v>
      </c>
      <c r="E334" s="1" t="s">
        <v>199</v>
      </c>
      <c r="F334" s="1"/>
      <c r="G334" s="46">
        <f>G335</f>
        <v>212.1</v>
      </c>
    </row>
    <row r="335" spans="1:7" s="11" customFormat="1" x14ac:dyDescent="0.25">
      <c r="A335" s="48" t="s">
        <v>92</v>
      </c>
      <c r="B335" s="1" t="s">
        <v>8</v>
      </c>
      <c r="C335" s="1" t="s">
        <v>46</v>
      </c>
      <c r="D335" s="1" t="s">
        <v>0</v>
      </c>
      <c r="E335" s="1" t="s">
        <v>199</v>
      </c>
      <c r="F335" s="1" t="s">
        <v>87</v>
      </c>
      <c r="G335" s="46">
        <v>212.1</v>
      </c>
    </row>
    <row r="336" spans="1:7" s="11" customFormat="1" ht="140.4" x14ac:dyDescent="0.25">
      <c r="A336" s="28" t="s">
        <v>220</v>
      </c>
      <c r="B336" s="1" t="s">
        <v>8</v>
      </c>
      <c r="C336" s="1" t="s">
        <v>46</v>
      </c>
      <c r="D336" s="1" t="s">
        <v>0</v>
      </c>
      <c r="E336" s="1" t="s">
        <v>221</v>
      </c>
      <c r="F336" s="1"/>
      <c r="G336" s="46">
        <f>SUM(G337)</f>
        <v>0</v>
      </c>
    </row>
    <row r="337" spans="1:7" s="11" customFormat="1" x14ac:dyDescent="0.25">
      <c r="A337" s="28" t="s">
        <v>92</v>
      </c>
      <c r="B337" s="1" t="s">
        <v>8</v>
      </c>
      <c r="C337" s="1" t="s">
        <v>46</v>
      </c>
      <c r="D337" s="1" t="s">
        <v>0</v>
      </c>
      <c r="E337" s="1" t="s">
        <v>221</v>
      </c>
      <c r="F337" s="1" t="s">
        <v>87</v>
      </c>
      <c r="G337" s="46"/>
    </row>
    <row r="338" spans="1:7" s="11" customFormat="1" ht="96" customHeight="1" x14ac:dyDescent="0.25">
      <c r="A338" s="33" t="s">
        <v>203</v>
      </c>
      <c r="B338" s="1" t="s">
        <v>8</v>
      </c>
      <c r="C338" s="1" t="s">
        <v>46</v>
      </c>
      <c r="D338" s="1" t="s">
        <v>0</v>
      </c>
      <c r="E338" s="1" t="s">
        <v>200</v>
      </c>
      <c r="F338" s="1"/>
      <c r="G338" s="46">
        <f>G339</f>
        <v>5.2</v>
      </c>
    </row>
    <row r="339" spans="1:7" s="11" customFormat="1" x14ac:dyDescent="0.25">
      <c r="A339" s="48" t="s">
        <v>92</v>
      </c>
      <c r="B339" s="1" t="s">
        <v>8</v>
      </c>
      <c r="C339" s="1" t="s">
        <v>46</v>
      </c>
      <c r="D339" s="1" t="s">
        <v>0</v>
      </c>
      <c r="E339" s="1" t="s">
        <v>200</v>
      </c>
      <c r="F339" s="1" t="s">
        <v>87</v>
      </c>
      <c r="G339" s="46">
        <v>5.2</v>
      </c>
    </row>
    <row r="340" spans="1:7" s="11" customFormat="1" ht="124.8" x14ac:dyDescent="0.25">
      <c r="A340" s="24" t="s">
        <v>147</v>
      </c>
      <c r="B340" s="1" t="s">
        <v>8</v>
      </c>
      <c r="C340" s="1" t="s">
        <v>46</v>
      </c>
      <c r="D340" s="1" t="s">
        <v>0</v>
      </c>
      <c r="E340" s="1" t="s">
        <v>196</v>
      </c>
      <c r="F340" s="1"/>
      <c r="G340" s="46">
        <f>SUM(G341:G342)</f>
        <v>657.30000000000007</v>
      </c>
    </row>
    <row r="341" spans="1:7" s="11" customFormat="1" ht="46.8" x14ac:dyDescent="0.25">
      <c r="A341" s="48" t="s">
        <v>89</v>
      </c>
      <c r="B341" s="1" t="s">
        <v>8</v>
      </c>
      <c r="C341" s="1" t="s">
        <v>46</v>
      </c>
      <c r="D341" s="1" t="s">
        <v>0</v>
      </c>
      <c r="E341" s="1" t="s">
        <v>196</v>
      </c>
      <c r="F341" s="1" t="s">
        <v>18</v>
      </c>
      <c r="G341" s="46">
        <v>573.1</v>
      </c>
    </row>
    <row r="342" spans="1:7" s="11" customFormat="1" ht="31.2" x14ac:dyDescent="0.25">
      <c r="A342" s="48" t="s">
        <v>90</v>
      </c>
      <c r="B342" s="1" t="s">
        <v>8</v>
      </c>
      <c r="C342" s="1" t="s">
        <v>46</v>
      </c>
      <c r="D342" s="1" t="s">
        <v>0</v>
      </c>
      <c r="E342" s="1" t="s">
        <v>196</v>
      </c>
      <c r="F342" s="1" t="s">
        <v>19</v>
      </c>
      <c r="G342" s="46">
        <v>84.2</v>
      </c>
    </row>
    <row r="343" spans="1:7" s="11" customFormat="1" ht="46.8" x14ac:dyDescent="0.25">
      <c r="A343" s="20" t="s">
        <v>190</v>
      </c>
      <c r="B343" s="1" t="s">
        <v>8</v>
      </c>
      <c r="C343" s="1" t="s">
        <v>46</v>
      </c>
      <c r="D343" s="1" t="s">
        <v>0</v>
      </c>
      <c r="E343" s="1" t="s">
        <v>195</v>
      </c>
      <c r="F343" s="1"/>
      <c r="G343" s="46">
        <f>SUM(G344:G345)</f>
        <v>979.90000000000009</v>
      </c>
    </row>
    <row r="344" spans="1:7" s="11" customFormat="1" ht="48" customHeight="1" x14ac:dyDescent="0.25">
      <c r="A344" s="48" t="s">
        <v>89</v>
      </c>
      <c r="B344" s="1" t="s">
        <v>8</v>
      </c>
      <c r="C344" s="1" t="s">
        <v>46</v>
      </c>
      <c r="D344" s="1" t="s">
        <v>0</v>
      </c>
      <c r="E344" s="1" t="s">
        <v>195</v>
      </c>
      <c r="F344" s="1" t="s">
        <v>18</v>
      </c>
      <c r="G344" s="46">
        <v>895.7</v>
      </c>
    </row>
    <row r="345" spans="1:7" s="11" customFormat="1" ht="31.2" x14ac:dyDescent="0.25">
      <c r="A345" s="48" t="s">
        <v>90</v>
      </c>
      <c r="B345" s="1" t="s">
        <v>8</v>
      </c>
      <c r="C345" s="1" t="s">
        <v>46</v>
      </c>
      <c r="D345" s="1" t="s">
        <v>0</v>
      </c>
      <c r="E345" s="1" t="s">
        <v>195</v>
      </c>
      <c r="F345" s="1" t="s">
        <v>19</v>
      </c>
      <c r="G345" s="46">
        <v>84.2</v>
      </c>
    </row>
    <row r="346" spans="1:7" s="11" customFormat="1" ht="46.8" x14ac:dyDescent="0.25">
      <c r="A346" s="20" t="s">
        <v>146</v>
      </c>
      <c r="B346" s="1" t="s">
        <v>8</v>
      </c>
      <c r="C346" s="1" t="s">
        <v>46</v>
      </c>
      <c r="D346" s="1" t="s">
        <v>0</v>
      </c>
      <c r="E346" s="1" t="s">
        <v>194</v>
      </c>
      <c r="F346" s="1"/>
      <c r="G346" s="46">
        <f>SUM(G347:G348)</f>
        <v>11991.1</v>
      </c>
    </row>
    <row r="347" spans="1:7" s="11" customFormat="1" ht="48" customHeight="1" x14ac:dyDescent="0.25">
      <c r="A347" s="48" t="s">
        <v>89</v>
      </c>
      <c r="B347" s="1" t="s">
        <v>8</v>
      </c>
      <c r="C347" s="1" t="s">
        <v>46</v>
      </c>
      <c r="D347" s="1" t="s">
        <v>0</v>
      </c>
      <c r="E347" s="1" t="s">
        <v>194</v>
      </c>
      <c r="F347" s="1" t="s">
        <v>18</v>
      </c>
      <c r="G347" s="46">
        <v>11064.9</v>
      </c>
    </row>
    <row r="348" spans="1:7" s="11" customFormat="1" ht="31.2" x14ac:dyDescent="0.25">
      <c r="A348" s="48" t="s">
        <v>90</v>
      </c>
      <c r="B348" s="1" t="s">
        <v>8</v>
      </c>
      <c r="C348" s="1" t="s">
        <v>46</v>
      </c>
      <c r="D348" s="1" t="s">
        <v>0</v>
      </c>
      <c r="E348" s="1" t="s">
        <v>194</v>
      </c>
      <c r="F348" s="1" t="s">
        <v>19</v>
      </c>
      <c r="G348" s="46">
        <v>926.2</v>
      </c>
    </row>
    <row r="349" spans="1:7" x14ac:dyDescent="0.25">
      <c r="A349" s="48" t="s">
        <v>310</v>
      </c>
      <c r="B349" s="1" t="s">
        <v>210</v>
      </c>
      <c r="C349" s="1"/>
      <c r="D349" s="1"/>
      <c r="E349" s="1"/>
      <c r="F349" s="1"/>
      <c r="G349" s="46">
        <f>SUM(G350+G366)</f>
        <v>304277.20000000007</v>
      </c>
    </row>
    <row r="350" spans="1:7" s="11" customFormat="1" ht="31.2" x14ac:dyDescent="0.25">
      <c r="A350" s="48" t="s">
        <v>377</v>
      </c>
      <c r="B350" s="1" t="s">
        <v>210</v>
      </c>
      <c r="C350" s="1" t="s">
        <v>46</v>
      </c>
      <c r="D350" s="1"/>
      <c r="E350" s="1"/>
      <c r="F350" s="1"/>
      <c r="G350" s="46">
        <f>SUM(G351)</f>
        <v>73504.200000000012</v>
      </c>
    </row>
    <row r="351" spans="1:7" s="11" customFormat="1" ht="62.4" x14ac:dyDescent="0.25">
      <c r="A351" s="48" t="s">
        <v>385</v>
      </c>
      <c r="B351" s="1" t="s">
        <v>210</v>
      </c>
      <c r="C351" s="1" t="s">
        <v>46</v>
      </c>
      <c r="D351" s="1" t="s">
        <v>0</v>
      </c>
      <c r="E351" s="1"/>
      <c r="F351" s="1"/>
      <c r="G351" s="46">
        <f>SUM(G352+G356+G360+G362+G364)</f>
        <v>73504.200000000012</v>
      </c>
    </row>
    <row r="352" spans="1:7" s="11" customFormat="1" x14ac:dyDescent="0.25">
      <c r="A352" s="48" t="s">
        <v>17</v>
      </c>
      <c r="B352" s="1" t="s">
        <v>210</v>
      </c>
      <c r="C352" s="1" t="s">
        <v>46</v>
      </c>
      <c r="D352" s="1" t="s">
        <v>0</v>
      </c>
      <c r="E352" s="1" t="s">
        <v>34</v>
      </c>
      <c r="F352" s="1"/>
      <c r="G352" s="46">
        <f>SUM(G353:G355)</f>
        <v>10037.6</v>
      </c>
    </row>
    <row r="353" spans="1:7" s="11" customFormat="1" ht="46.8" x14ac:dyDescent="0.25">
      <c r="A353" s="48" t="s">
        <v>89</v>
      </c>
      <c r="B353" s="1" t="s">
        <v>210</v>
      </c>
      <c r="C353" s="1" t="s">
        <v>46</v>
      </c>
      <c r="D353" s="1" t="s">
        <v>0</v>
      </c>
      <c r="E353" s="1" t="s">
        <v>34</v>
      </c>
      <c r="F353" s="1" t="s">
        <v>18</v>
      </c>
      <c r="G353" s="46">
        <v>9893.7000000000007</v>
      </c>
    </row>
    <row r="354" spans="1:7" s="11" customFormat="1" ht="31.2" x14ac:dyDescent="0.25">
      <c r="A354" s="48" t="s">
        <v>90</v>
      </c>
      <c r="B354" s="1" t="s">
        <v>210</v>
      </c>
      <c r="C354" s="1" t="s">
        <v>46</v>
      </c>
      <c r="D354" s="1" t="s">
        <v>0</v>
      </c>
      <c r="E354" s="1" t="s">
        <v>34</v>
      </c>
      <c r="F354" s="1" t="s">
        <v>19</v>
      </c>
      <c r="G354" s="46">
        <v>135.9</v>
      </c>
    </row>
    <row r="355" spans="1:7" s="11" customFormat="1" x14ac:dyDescent="0.25">
      <c r="A355" s="48" t="s">
        <v>20</v>
      </c>
      <c r="B355" s="1" t="s">
        <v>210</v>
      </c>
      <c r="C355" s="1" t="s">
        <v>46</v>
      </c>
      <c r="D355" s="1" t="s">
        <v>0</v>
      </c>
      <c r="E355" s="1" t="s">
        <v>34</v>
      </c>
      <c r="F355" s="1" t="s">
        <v>21</v>
      </c>
      <c r="G355" s="46">
        <v>8</v>
      </c>
    </row>
    <row r="356" spans="1:7" s="11" customFormat="1" ht="46.8" x14ac:dyDescent="0.25">
      <c r="A356" s="48" t="s">
        <v>27</v>
      </c>
      <c r="B356" s="1" t="s">
        <v>210</v>
      </c>
      <c r="C356" s="1" t="s">
        <v>46</v>
      </c>
      <c r="D356" s="1" t="s">
        <v>0</v>
      </c>
      <c r="E356" s="1" t="s">
        <v>41</v>
      </c>
      <c r="F356" s="1"/>
      <c r="G356" s="46">
        <f>SUM(G359+G357+G358)</f>
        <v>63308.9</v>
      </c>
    </row>
    <row r="357" spans="1:7" s="11" customFormat="1" ht="46.8" x14ac:dyDescent="0.25">
      <c r="A357" s="48" t="s">
        <v>89</v>
      </c>
      <c r="B357" s="1" t="s">
        <v>210</v>
      </c>
      <c r="C357" s="1" t="s">
        <v>46</v>
      </c>
      <c r="D357" s="1" t="s">
        <v>0</v>
      </c>
      <c r="E357" s="1" t="s">
        <v>41</v>
      </c>
      <c r="F357" s="1" t="s">
        <v>18</v>
      </c>
      <c r="G357" s="46">
        <v>5889.4</v>
      </c>
    </row>
    <row r="358" spans="1:7" s="11" customFormat="1" ht="31.2" x14ac:dyDescent="0.25">
      <c r="A358" s="48" t="s">
        <v>90</v>
      </c>
      <c r="B358" s="1" t="s">
        <v>210</v>
      </c>
      <c r="C358" s="1" t="s">
        <v>46</v>
      </c>
      <c r="D358" s="1" t="s">
        <v>0</v>
      </c>
      <c r="E358" s="1" t="s">
        <v>41</v>
      </c>
      <c r="F358" s="1" t="s">
        <v>19</v>
      </c>
      <c r="G358" s="46">
        <v>155.5</v>
      </c>
    </row>
    <row r="359" spans="1:7" s="11" customFormat="1" ht="31.2" x14ac:dyDescent="0.25">
      <c r="A359" s="48" t="s">
        <v>91</v>
      </c>
      <c r="B359" s="1" t="s">
        <v>210</v>
      </c>
      <c r="C359" s="1" t="s">
        <v>46</v>
      </c>
      <c r="D359" s="1" t="s">
        <v>0</v>
      </c>
      <c r="E359" s="1" t="s">
        <v>41</v>
      </c>
      <c r="F359" s="1" t="s">
        <v>88</v>
      </c>
      <c r="G359" s="46">
        <f>194877.2-137613.2</f>
        <v>57264</v>
      </c>
    </row>
    <row r="360" spans="1:7" s="11" customFormat="1" x14ac:dyDescent="0.25">
      <c r="A360" s="48" t="s">
        <v>174</v>
      </c>
      <c r="B360" s="1" t="s">
        <v>210</v>
      </c>
      <c r="C360" s="1" t="s">
        <v>46</v>
      </c>
      <c r="D360" s="1" t="s">
        <v>0</v>
      </c>
      <c r="E360" s="1" t="s">
        <v>175</v>
      </c>
      <c r="F360" s="1"/>
      <c r="G360" s="46">
        <f>SUM(G361)</f>
        <v>16.600000000000001</v>
      </c>
    </row>
    <row r="361" spans="1:7" s="11" customFormat="1" ht="31.2" x14ac:dyDescent="0.25">
      <c r="A361" s="48" t="s">
        <v>90</v>
      </c>
      <c r="B361" s="1" t="s">
        <v>210</v>
      </c>
      <c r="C361" s="1" t="s">
        <v>46</v>
      </c>
      <c r="D361" s="1" t="s">
        <v>0</v>
      </c>
      <c r="E361" s="1" t="s">
        <v>175</v>
      </c>
      <c r="F361" s="1" t="s">
        <v>19</v>
      </c>
      <c r="G361" s="46">
        <v>16.600000000000001</v>
      </c>
    </row>
    <row r="362" spans="1:7" s="11" customFormat="1" x14ac:dyDescent="0.25">
      <c r="A362" s="48" t="s">
        <v>180</v>
      </c>
      <c r="B362" s="1" t="s">
        <v>210</v>
      </c>
      <c r="C362" s="1" t="s">
        <v>46</v>
      </c>
      <c r="D362" s="1" t="s">
        <v>0</v>
      </c>
      <c r="E362" s="1" t="s">
        <v>181</v>
      </c>
      <c r="F362" s="1"/>
      <c r="G362" s="46">
        <f>SUM(G363)</f>
        <v>25.1</v>
      </c>
    </row>
    <row r="363" spans="1:7" s="11" customFormat="1" ht="31.2" x14ac:dyDescent="0.25">
      <c r="A363" s="48" t="s">
        <v>90</v>
      </c>
      <c r="B363" s="1" t="s">
        <v>210</v>
      </c>
      <c r="C363" s="1" t="s">
        <v>46</v>
      </c>
      <c r="D363" s="1" t="s">
        <v>0</v>
      </c>
      <c r="E363" s="1" t="s">
        <v>181</v>
      </c>
      <c r="F363" s="1" t="s">
        <v>19</v>
      </c>
      <c r="G363" s="46">
        <v>25.1</v>
      </c>
    </row>
    <row r="364" spans="1:7" s="11" customFormat="1" ht="31.2" x14ac:dyDescent="0.25">
      <c r="A364" s="48" t="s">
        <v>178</v>
      </c>
      <c r="B364" s="1" t="s">
        <v>210</v>
      </c>
      <c r="C364" s="1" t="s">
        <v>46</v>
      </c>
      <c r="D364" s="1" t="s">
        <v>0</v>
      </c>
      <c r="E364" s="1" t="s">
        <v>179</v>
      </c>
      <c r="F364" s="1"/>
      <c r="G364" s="46">
        <f>SUM(G365)</f>
        <v>116</v>
      </c>
    </row>
    <row r="365" spans="1:7" s="11" customFormat="1" ht="31.2" x14ac:dyDescent="0.25">
      <c r="A365" s="48" t="s">
        <v>90</v>
      </c>
      <c r="B365" s="1" t="s">
        <v>210</v>
      </c>
      <c r="C365" s="1" t="s">
        <v>46</v>
      </c>
      <c r="D365" s="1" t="s">
        <v>0</v>
      </c>
      <c r="E365" s="1" t="s">
        <v>179</v>
      </c>
      <c r="F365" s="1" t="s">
        <v>19</v>
      </c>
      <c r="G365" s="46">
        <v>116</v>
      </c>
    </row>
    <row r="366" spans="1:7" s="11" customFormat="1" ht="46.8" x14ac:dyDescent="0.25">
      <c r="A366" s="48" t="s">
        <v>352</v>
      </c>
      <c r="B366" s="1" t="s">
        <v>210</v>
      </c>
      <c r="C366" s="21">
        <v>2</v>
      </c>
      <c r="D366" s="1"/>
      <c r="E366" s="1"/>
      <c r="F366" s="1"/>
      <c r="G366" s="46">
        <f>G367</f>
        <v>230773.00000000003</v>
      </c>
    </row>
    <row r="367" spans="1:7" s="11" customFormat="1" x14ac:dyDescent="0.25">
      <c r="A367" s="48" t="s">
        <v>353</v>
      </c>
      <c r="B367" s="1" t="s">
        <v>210</v>
      </c>
      <c r="C367" s="21">
        <v>2</v>
      </c>
      <c r="D367" s="1" t="s">
        <v>0</v>
      </c>
      <c r="E367" s="1"/>
      <c r="F367" s="1"/>
      <c r="G367" s="46">
        <f>G370+G368+G372+G374+G376+G378+G380</f>
        <v>230773.00000000003</v>
      </c>
    </row>
    <row r="368" spans="1:7" s="11" customFormat="1" x14ac:dyDescent="0.25">
      <c r="A368" s="48" t="s">
        <v>359</v>
      </c>
      <c r="B368" s="1" t="s">
        <v>210</v>
      </c>
      <c r="C368" s="21">
        <v>2</v>
      </c>
      <c r="D368" s="1" t="s">
        <v>0</v>
      </c>
      <c r="E368" s="1" t="s">
        <v>360</v>
      </c>
      <c r="F368" s="1"/>
      <c r="G368" s="46">
        <f>G369</f>
        <v>812.9</v>
      </c>
    </row>
    <row r="369" spans="1:7" s="11" customFormat="1" ht="31.2" x14ac:dyDescent="0.25">
      <c r="A369" s="48" t="s">
        <v>91</v>
      </c>
      <c r="B369" s="1" t="s">
        <v>210</v>
      </c>
      <c r="C369" s="21">
        <v>2</v>
      </c>
      <c r="D369" s="1" t="s">
        <v>0</v>
      </c>
      <c r="E369" s="1" t="s">
        <v>360</v>
      </c>
      <c r="F369" s="1" t="s">
        <v>88</v>
      </c>
      <c r="G369" s="46">
        <f>703.1+109.8</f>
        <v>812.9</v>
      </c>
    </row>
    <row r="370" spans="1:7" s="11" customFormat="1" ht="62.4" x14ac:dyDescent="0.25">
      <c r="A370" s="48" t="s">
        <v>354</v>
      </c>
      <c r="B370" s="1" t="s">
        <v>210</v>
      </c>
      <c r="C370" s="21">
        <v>2</v>
      </c>
      <c r="D370" s="1" t="s">
        <v>0</v>
      </c>
      <c r="E370" s="1" t="s">
        <v>355</v>
      </c>
      <c r="F370" s="1"/>
      <c r="G370" s="46">
        <f>G371</f>
        <v>0</v>
      </c>
    </row>
    <row r="371" spans="1:7" s="11" customFormat="1" ht="31.2" x14ac:dyDescent="0.25">
      <c r="A371" s="48" t="s">
        <v>91</v>
      </c>
      <c r="B371" s="1" t="s">
        <v>210</v>
      </c>
      <c r="C371" s="21">
        <v>2</v>
      </c>
      <c r="D371" s="1" t="s">
        <v>0</v>
      </c>
      <c r="E371" s="1" t="s">
        <v>355</v>
      </c>
      <c r="F371" s="1" t="s">
        <v>88</v>
      </c>
      <c r="G371" s="46">
        <f>94944.5-94944.5</f>
        <v>0</v>
      </c>
    </row>
    <row r="372" spans="1:7" s="64" customFormat="1" ht="46.8" x14ac:dyDescent="0.25">
      <c r="A372" s="23" t="s">
        <v>419</v>
      </c>
      <c r="B372" s="65" t="s">
        <v>210</v>
      </c>
      <c r="C372" s="52">
        <v>2</v>
      </c>
      <c r="D372" s="65" t="s">
        <v>0</v>
      </c>
      <c r="E372" s="65" t="s">
        <v>420</v>
      </c>
      <c r="F372" s="65"/>
      <c r="G372" s="59">
        <f>G373</f>
        <v>48070.2</v>
      </c>
    </row>
    <row r="373" spans="1:7" s="64" customFormat="1" ht="31.2" x14ac:dyDescent="0.25">
      <c r="A373" s="68" t="s">
        <v>90</v>
      </c>
      <c r="B373" s="65" t="s">
        <v>210</v>
      </c>
      <c r="C373" s="52">
        <v>2</v>
      </c>
      <c r="D373" s="65" t="s">
        <v>0</v>
      </c>
      <c r="E373" s="65" t="s">
        <v>420</v>
      </c>
      <c r="F373" s="65" t="s">
        <v>19</v>
      </c>
      <c r="G373" s="59">
        <v>48070.2</v>
      </c>
    </row>
    <row r="374" spans="1:7" s="64" customFormat="1" ht="31.2" x14ac:dyDescent="0.25">
      <c r="A374" s="23" t="s">
        <v>421</v>
      </c>
      <c r="B374" s="65" t="s">
        <v>210</v>
      </c>
      <c r="C374" s="52">
        <v>2</v>
      </c>
      <c r="D374" s="65" t="s">
        <v>0</v>
      </c>
      <c r="E374" s="65" t="s">
        <v>422</v>
      </c>
      <c r="F374" s="65"/>
      <c r="G374" s="59">
        <f>G375</f>
        <v>10000</v>
      </c>
    </row>
    <row r="375" spans="1:7" s="64" customFormat="1" ht="31.2" x14ac:dyDescent="0.25">
      <c r="A375" s="68" t="s">
        <v>90</v>
      </c>
      <c r="B375" s="65" t="s">
        <v>210</v>
      </c>
      <c r="C375" s="52">
        <v>2</v>
      </c>
      <c r="D375" s="65" t="s">
        <v>0</v>
      </c>
      <c r="E375" s="65" t="s">
        <v>422</v>
      </c>
      <c r="F375" s="65" t="s">
        <v>19</v>
      </c>
      <c r="G375" s="59">
        <v>10000</v>
      </c>
    </row>
    <row r="376" spans="1:7" s="64" customFormat="1" x14ac:dyDescent="0.25">
      <c r="A376" s="23" t="s">
        <v>423</v>
      </c>
      <c r="B376" s="65" t="s">
        <v>210</v>
      </c>
      <c r="C376" s="52">
        <v>2</v>
      </c>
      <c r="D376" s="65" t="s">
        <v>0</v>
      </c>
      <c r="E376" s="65" t="s">
        <v>424</v>
      </c>
      <c r="F376" s="65"/>
      <c r="G376" s="59">
        <f>G377</f>
        <v>1600</v>
      </c>
    </row>
    <row r="377" spans="1:7" s="64" customFormat="1" ht="31.2" x14ac:dyDescent="0.25">
      <c r="A377" s="68" t="s">
        <v>90</v>
      </c>
      <c r="B377" s="65" t="s">
        <v>210</v>
      </c>
      <c r="C377" s="52">
        <v>2</v>
      </c>
      <c r="D377" s="65" t="s">
        <v>0</v>
      </c>
      <c r="E377" s="65" t="s">
        <v>424</v>
      </c>
      <c r="F377" s="65" t="s">
        <v>19</v>
      </c>
      <c r="G377" s="59">
        <v>1600</v>
      </c>
    </row>
    <row r="378" spans="1:7" s="64" customFormat="1" ht="31.2" x14ac:dyDescent="0.25">
      <c r="A378" s="68" t="s">
        <v>426</v>
      </c>
      <c r="B378" s="65" t="s">
        <v>210</v>
      </c>
      <c r="C378" s="52">
        <v>2</v>
      </c>
      <c r="D378" s="65" t="s">
        <v>0</v>
      </c>
      <c r="E378" s="65" t="s">
        <v>417</v>
      </c>
      <c r="F378" s="65"/>
      <c r="G378" s="69">
        <f>G379</f>
        <v>164653.20000000001</v>
      </c>
    </row>
    <row r="379" spans="1:7" s="64" customFormat="1" ht="31.2" x14ac:dyDescent="0.25">
      <c r="A379" s="68" t="s">
        <v>93</v>
      </c>
      <c r="B379" s="65" t="s">
        <v>210</v>
      </c>
      <c r="C379" s="52">
        <v>2</v>
      </c>
      <c r="D379" s="65" t="s">
        <v>0</v>
      </c>
      <c r="E379" s="65" t="s">
        <v>417</v>
      </c>
      <c r="F379" s="65" t="s">
        <v>94</v>
      </c>
      <c r="G379" s="69">
        <f>135015.6+29637.6</f>
        <v>164653.20000000001</v>
      </c>
    </row>
    <row r="380" spans="1:7" s="64" customFormat="1" ht="31.2" x14ac:dyDescent="0.25">
      <c r="A380" s="68" t="s">
        <v>425</v>
      </c>
      <c r="B380" s="65" t="s">
        <v>210</v>
      </c>
      <c r="C380" s="52">
        <v>2</v>
      </c>
      <c r="D380" s="65" t="s">
        <v>0</v>
      </c>
      <c r="E380" s="65" t="s">
        <v>418</v>
      </c>
      <c r="F380" s="65"/>
      <c r="G380" s="69">
        <f>G381</f>
        <v>5636.7</v>
      </c>
    </row>
    <row r="381" spans="1:7" s="64" customFormat="1" ht="31.2" x14ac:dyDescent="0.25">
      <c r="A381" s="68" t="s">
        <v>93</v>
      </c>
      <c r="B381" s="65" t="s">
        <v>210</v>
      </c>
      <c r="C381" s="52">
        <v>2</v>
      </c>
      <c r="D381" s="65" t="s">
        <v>0</v>
      </c>
      <c r="E381" s="65" t="s">
        <v>418</v>
      </c>
      <c r="F381" s="65" t="s">
        <v>94</v>
      </c>
      <c r="G381" s="69">
        <v>5636.7</v>
      </c>
    </row>
    <row r="382" spans="1:7" s="11" customFormat="1" ht="31.2" x14ac:dyDescent="0.25">
      <c r="A382" s="48" t="s">
        <v>122</v>
      </c>
      <c r="B382" s="1" t="s">
        <v>97</v>
      </c>
      <c r="C382" s="1"/>
      <c r="D382" s="1"/>
      <c r="E382" s="1"/>
      <c r="F382" s="1"/>
      <c r="G382" s="46">
        <f>SUM(G387+G392+G383)</f>
        <v>28673.200000000001</v>
      </c>
    </row>
    <row r="383" spans="1:7" s="11" customFormat="1" ht="46.8" x14ac:dyDescent="0.25">
      <c r="A383" s="48" t="s">
        <v>263</v>
      </c>
      <c r="B383" s="1" t="s">
        <v>97</v>
      </c>
      <c r="C383" s="1" t="s">
        <v>46</v>
      </c>
      <c r="D383" s="1"/>
      <c r="E383" s="1"/>
      <c r="F383" s="1"/>
      <c r="G383" s="46">
        <f>G384</f>
        <v>2716</v>
      </c>
    </row>
    <row r="384" spans="1:7" s="11" customFormat="1" ht="46.8" x14ac:dyDescent="0.25">
      <c r="A384" s="48" t="s">
        <v>264</v>
      </c>
      <c r="B384" s="1" t="s">
        <v>97</v>
      </c>
      <c r="C384" s="1" t="s">
        <v>46</v>
      </c>
      <c r="D384" s="1" t="s">
        <v>0</v>
      </c>
      <c r="E384" s="1"/>
      <c r="F384" s="1"/>
      <c r="G384" s="46">
        <f>G385</f>
        <v>2716</v>
      </c>
    </row>
    <row r="385" spans="1:7" s="11" customFormat="1" ht="78" x14ac:dyDescent="0.25">
      <c r="A385" s="48" t="s">
        <v>265</v>
      </c>
      <c r="B385" s="1" t="s">
        <v>97</v>
      </c>
      <c r="C385" s="1" t="s">
        <v>46</v>
      </c>
      <c r="D385" s="1" t="s">
        <v>0</v>
      </c>
      <c r="E385" s="1" t="s">
        <v>228</v>
      </c>
      <c r="F385" s="1"/>
      <c r="G385" s="46">
        <f>G386</f>
        <v>2716</v>
      </c>
    </row>
    <row r="386" spans="1:7" s="11" customFormat="1" ht="31.2" x14ac:dyDescent="0.25">
      <c r="A386" s="48" t="s">
        <v>90</v>
      </c>
      <c r="B386" s="1" t="s">
        <v>97</v>
      </c>
      <c r="C386" s="1" t="s">
        <v>46</v>
      </c>
      <c r="D386" s="1" t="s">
        <v>0</v>
      </c>
      <c r="E386" s="1" t="s">
        <v>228</v>
      </c>
      <c r="F386" s="1" t="s">
        <v>19</v>
      </c>
      <c r="G386" s="46">
        <f>619+223.4+1234.1+347.8+291.7</f>
        <v>2716</v>
      </c>
    </row>
    <row r="387" spans="1:7" s="11" customFormat="1" ht="31.2" x14ac:dyDescent="0.25">
      <c r="A387" s="48" t="s">
        <v>266</v>
      </c>
      <c r="B387" s="1" t="s">
        <v>97</v>
      </c>
      <c r="C387" s="1" t="s">
        <v>73</v>
      </c>
      <c r="D387" s="1"/>
      <c r="E387" s="1"/>
      <c r="F387" s="1"/>
      <c r="G387" s="46">
        <f>SUM(G388)</f>
        <v>16475.5</v>
      </c>
    </row>
    <row r="388" spans="1:7" s="11" customFormat="1" ht="81.75" customHeight="1" x14ac:dyDescent="0.25">
      <c r="A388" s="34" t="s">
        <v>392</v>
      </c>
      <c r="B388" s="1" t="s">
        <v>97</v>
      </c>
      <c r="C388" s="1" t="s">
        <v>73</v>
      </c>
      <c r="D388" s="1" t="s">
        <v>0</v>
      </c>
      <c r="E388" s="1"/>
      <c r="F388" s="1"/>
      <c r="G388" s="46">
        <f>SUM(G389)</f>
        <v>16475.5</v>
      </c>
    </row>
    <row r="389" spans="1:7" s="11" customFormat="1" ht="64.5" customHeight="1" x14ac:dyDescent="0.25">
      <c r="A389" s="48" t="s">
        <v>267</v>
      </c>
      <c r="B389" s="1" t="s">
        <v>97</v>
      </c>
      <c r="C389" s="1" t="s">
        <v>73</v>
      </c>
      <c r="D389" s="1" t="s">
        <v>0</v>
      </c>
      <c r="E389" s="1" t="s">
        <v>105</v>
      </c>
      <c r="F389" s="1"/>
      <c r="G389" s="46">
        <f>SUM(G390:G391)</f>
        <v>16475.5</v>
      </c>
    </row>
    <row r="390" spans="1:7" s="11" customFormat="1" ht="31.2" x14ac:dyDescent="0.25">
      <c r="A390" s="48" t="s">
        <v>90</v>
      </c>
      <c r="B390" s="1" t="s">
        <v>97</v>
      </c>
      <c r="C390" s="1" t="s">
        <v>73</v>
      </c>
      <c r="D390" s="1" t="s">
        <v>0</v>
      </c>
      <c r="E390" s="1" t="s">
        <v>105</v>
      </c>
      <c r="F390" s="1" t="s">
        <v>19</v>
      </c>
      <c r="G390" s="46">
        <f>7368.9+6356.1+1048.3+1993.9-291.7</f>
        <v>16475.5</v>
      </c>
    </row>
    <row r="391" spans="1:7" s="11" customFormat="1" x14ac:dyDescent="0.25">
      <c r="A391" s="48" t="s">
        <v>92</v>
      </c>
      <c r="B391" s="1" t="s">
        <v>97</v>
      </c>
      <c r="C391" s="1" t="s">
        <v>73</v>
      </c>
      <c r="D391" s="1" t="s">
        <v>0</v>
      </c>
      <c r="E391" s="1" t="s">
        <v>105</v>
      </c>
      <c r="F391" s="1" t="s">
        <v>87</v>
      </c>
      <c r="G391" s="46"/>
    </row>
    <row r="392" spans="1:7" s="11" customFormat="1" ht="38.25" customHeight="1" x14ac:dyDescent="0.25">
      <c r="A392" s="48" t="s">
        <v>295</v>
      </c>
      <c r="B392" s="1" t="s">
        <v>97</v>
      </c>
      <c r="C392" s="1" t="s">
        <v>79</v>
      </c>
      <c r="D392" s="1"/>
      <c r="E392" s="1"/>
      <c r="F392" s="1"/>
      <c r="G392" s="46">
        <f>G393</f>
        <v>9481.7000000000007</v>
      </c>
    </row>
    <row r="393" spans="1:7" s="11" customFormat="1" ht="31.2" x14ac:dyDescent="0.25">
      <c r="A393" s="48" t="s">
        <v>98</v>
      </c>
      <c r="B393" s="1" t="s">
        <v>97</v>
      </c>
      <c r="C393" s="1" t="s">
        <v>79</v>
      </c>
      <c r="D393" s="1" t="s">
        <v>0</v>
      </c>
      <c r="E393" s="1"/>
      <c r="F393" s="1"/>
      <c r="G393" s="46">
        <f>G394</f>
        <v>9481.7000000000007</v>
      </c>
    </row>
    <row r="394" spans="1:7" s="11" customFormat="1" ht="78" x14ac:dyDescent="0.25">
      <c r="A394" s="48" t="s">
        <v>168</v>
      </c>
      <c r="B394" s="1" t="s">
        <v>97</v>
      </c>
      <c r="C394" s="1" t="s">
        <v>79</v>
      </c>
      <c r="D394" s="1" t="s">
        <v>0</v>
      </c>
      <c r="E394" s="1" t="s">
        <v>99</v>
      </c>
      <c r="F394" s="1"/>
      <c r="G394" s="46">
        <f>G395+G396</f>
        <v>9481.7000000000007</v>
      </c>
    </row>
    <row r="395" spans="1:7" s="11" customFormat="1" ht="31.2" x14ac:dyDescent="0.25">
      <c r="A395" s="48" t="s">
        <v>90</v>
      </c>
      <c r="B395" s="1" t="s">
        <v>97</v>
      </c>
      <c r="C395" s="1" t="s">
        <v>79</v>
      </c>
      <c r="D395" s="1" t="s">
        <v>0</v>
      </c>
      <c r="E395" s="1" t="s">
        <v>99</v>
      </c>
      <c r="F395" s="1" t="s">
        <v>19</v>
      </c>
      <c r="G395" s="46">
        <v>9481.7000000000007</v>
      </c>
    </row>
    <row r="396" spans="1:7" s="11" customFormat="1" ht="31.2" x14ac:dyDescent="0.25">
      <c r="A396" s="48" t="s">
        <v>91</v>
      </c>
      <c r="B396" s="1" t="s">
        <v>97</v>
      </c>
      <c r="C396" s="1" t="s">
        <v>79</v>
      </c>
      <c r="D396" s="1" t="s">
        <v>0</v>
      </c>
      <c r="E396" s="1" t="s">
        <v>99</v>
      </c>
      <c r="F396" s="1" t="s">
        <v>88</v>
      </c>
      <c r="G396" s="46"/>
    </row>
    <row r="397" spans="1:7" s="11" customFormat="1" ht="31.2" x14ac:dyDescent="0.25">
      <c r="A397" s="20" t="s">
        <v>123</v>
      </c>
      <c r="B397" s="1" t="s">
        <v>16</v>
      </c>
      <c r="C397" s="1"/>
      <c r="D397" s="1"/>
      <c r="E397" s="1"/>
      <c r="F397" s="47"/>
      <c r="G397" s="46">
        <f>SUM(G398+G420+G432+G438)</f>
        <v>157753.5</v>
      </c>
    </row>
    <row r="398" spans="1:7" s="11" customFormat="1" ht="31.2" x14ac:dyDescent="0.25">
      <c r="A398" s="20" t="s">
        <v>124</v>
      </c>
      <c r="B398" s="1" t="s">
        <v>16</v>
      </c>
      <c r="C398" s="1" t="s">
        <v>46</v>
      </c>
      <c r="D398" s="1"/>
      <c r="E398" s="1"/>
      <c r="F398" s="47"/>
      <c r="G398" s="46">
        <f>SUM(G399+G409)</f>
        <v>71241.399999999994</v>
      </c>
    </row>
    <row r="399" spans="1:7" s="11" customFormat="1" ht="31.2" x14ac:dyDescent="0.25">
      <c r="A399" s="20" t="s">
        <v>80</v>
      </c>
      <c r="B399" s="1" t="s">
        <v>16</v>
      </c>
      <c r="C399" s="1" t="s">
        <v>46</v>
      </c>
      <c r="D399" s="1" t="s">
        <v>0</v>
      </c>
      <c r="E399" s="1"/>
      <c r="F399" s="47"/>
      <c r="G399" s="46">
        <f>SUM(G404+G400+G406)</f>
        <v>62600.7</v>
      </c>
    </row>
    <row r="400" spans="1:7" s="11" customFormat="1" ht="46.8" x14ac:dyDescent="0.25">
      <c r="A400" s="20" t="s">
        <v>27</v>
      </c>
      <c r="B400" s="1" t="s">
        <v>16</v>
      </c>
      <c r="C400" s="1" t="s">
        <v>46</v>
      </c>
      <c r="D400" s="1" t="s">
        <v>0</v>
      </c>
      <c r="E400" s="1" t="s">
        <v>41</v>
      </c>
      <c r="F400" s="47"/>
      <c r="G400" s="46">
        <f>SUM(G401:G403)</f>
        <v>53182.400000000001</v>
      </c>
    </row>
    <row r="401" spans="1:7" s="11" customFormat="1" ht="46.8" x14ac:dyDescent="0.25">
      <c r="A401" s="48" t="s">
        <v>89</v>
      </c>
      <c r="B401" s="1" t="s">
        <v>16</v>
      </c>
      <c r="C401" s="1" t="s">
        <v>46</v>
      </c>
      <c r="D401" s="1" t="s">
        <v>0</v>
      </c>
      <c r="E401" s="1" t="s">
        <v>41</v>
      </c>
      <c r="F401" s="47" t="s">
        <v>18</v>
      </c>
      <c r="G401" s="46">
        <v>45632.800000000003</v>
      </c>
    </row>
    <row r="402" spans="1:7" s="11" customFormat="1" ht="31.2" x14ac:dyDescent="0.25">
      <c r="A402" s="48" t="s">
        <v>90</v>
      </c>
      <c r="B402" s="1" t="s">
        <v>16</v>
      </c>
      <c r="C402" s="1" t="s">
        <v>46</v>
      </c>
      <c r="D402" s="1" t="s">
        <v>0</v>
      </c>
      <c r="E402" s="1" t="s">
        <v>41</v>
      </c>
      <c r="F402" s="47" t="s">
        <v>19</v>
      </c>
      <c r="G402" s="46">
        <v>7381.6</v>
      </c>
    </row>
    <row r="403" spans="1:7" s="11" customFormat="1" x14ac:dyDescent="0.25">
      <c r="A403" s="48" t="s">
        <v>20</v>
      </c>
      <c r="B403" s="1" t="s">
        <v>16</v>
      </c>
      <c r="C403" s="1" t="s">
        <v>46</v>
      </c>
      <c r="D403" s="1" t="s">
        <v>0</v>
      </c>
      <c r="E403" s="1" t="s">
        <v>41</v>
      </c>
      <c r="F403" s="47" t="s">
        <v>21</v>
      </c>
      <c r="G403" s="46">
        <v>168</v>
      </c>
    </row>
    <row r="404" spans="1:7" s="11" customFormat="1" x14ac:dyDescent="0.25">
      <c r="A404" s="20" t="s">
        <v>378</v>
      </c>
      <c r="B404" s="1" t="s">
        <v>16</v>
      </c>
      <c r="C404" s="1" t="s">
        <v>46</v>
      </c>
      <c r="D404" s="1" t="s">
        <v>0</v>
      </c>
      <c r="E404" s="1" t="s">
        <v>60</v>
      </c>
      <c r="F404" s="47"/>
      <c r="G404" s="46">
        <f>SUM(G405:G405)</f>
        <v>728.6</v>
      </c>
    </row>
    <row r="405" spans="1:7" s="11" customFormat="1" ht="31.2" x14ac:dyDescent="0.25">
      <c r="A405" s="48" t="s">
        <v>90</v>
      </c>
      <c r="B405" s="1" t="s">
        <v>16</v>
      </c>
      <c r="C405" s="1" t="s">
        <v>46</v>
      </c>
      <c r="D405" s="1" t="s">
        <v>0</v>
      </c>
      <c r="E405" s="1" t="s">
        <v>60</v>
      </c>
      <c r="F405" s="47" t="s">
        <v>19</v>
      </c>
      <c r="G405" s="46">
        <v>728.6</v>
      </c>
    </row>
    <row r="406" spans="1:7" s="11" customFormat="1" ht="46.8" x14ac:dyDescent="0.3">
      <c r="A406" s="35" t="s">
        <v>386</v>
      </c>
      <c r="B406" s="1" t="s">
        <v>16</v>
      </c>
      <c r="C406" s="1" t="s">
        <v>46</v>
      </c>
      <c r="D406" s="1" t="s">
        <v>0</v>
      </c>
      <c r="E406" s="1" t="s">
        <v>104</v>
      </c>
      <c r="F406" s="47"/>
      <c r="G406" s="46">
        <f>G407+G408</f>
        <v>8689.7000000000007</v>
      </c>
    </row>
    <row r="407" spans="1:7" s="11" customFormat="1" ht="31.2" x14ac:dyDescent="0.25">
      <c r="A407" s="48" t="s">
        <v>90</v>
      </c>
      <c r="B407" s="1" t="s">
        <v>16</v>
      </c>
      <c r="C407" s="1" t="s">
        <v>46</v>
      </c>
      <c r="D407" s="1" t="s">
        <v>0</v>
      </c>
      <c r="E407" s="1" t="s">
        <v>104</v>
      </c>
      <c r="F407" s="47" t="s">
        <v>19</v>
      </c>
      <c r="G407" s="46">
        <v>8689.7000000000007</v>
      </c>
    </row>
    <row r="408" spans="1:7" s="11" customFormat="1" x14ac:dyDescent="0.25">
      <c r="A408" s="48" t="s">
        <v>9</v>
      </c>
      <c r="B408" s="1" t="s">
        <v>16</v>
      </c>
      <c r="C408" s="1" t="s">
        <v>46</v>
      </c>
      <c r="D408" s="1" t="s">
        <v>0</v>
      </c>
      <c r="E408" s="1" t="s">
        <v>104</v>
      </c>
      <c r="F408" s="47" t="s">
        <v>24</v>
      </c>
      <c r="G408" s="46"/>
    </row>
    <row r="409" spans="1:7" s="11" customFormat="1" ht="46.8" x14ac:dyDescent="0.25">
      <c r="A409" s="20" t="s">
        <v>294</v>
      </c>
      <c r="B409" s="1" t="s">
        <v>16</v>
      </c>
      <c r="C409" s="1" t="s">
        <v>46</v>
      </c>
      <c r="D409" s="1" t="s">
        <v>1</v>
      </c>
      <c r="E409" s="1"/>
      <c r="F409" s="47"/>
      <c r="G409" s="46">
        <f>SUM(G410+G414+G418+G416)</f>
        <v>8640.6999999999989</v>
      </c>
    </row>
    <row r="410" spans="1:7" s="11" customFormat="1" x14ac:dyDescent="0.25">
      <c r="A410" s="20" t="s">
        <v>25</v>
      </c>
      <c r="B410" s="1" t="s">
        <v>16</v>
      </c>
      <c r="C410" s="1" t="s">
        <v>46</v>
      </c>
      <c r="D410" s="1" t="s">
        <v>1</v>
      </c>
      <c r="E410" s="1" t="s">
        <v>34</v>
      </c>
      <c r="F410" s="47"/>
      <c r="G410" s="46">
        <f>SUM(G411:G413)</f>
        <v>8640.6999999999989</v>
      </c>
    </row>
    <row r="411" spans="1:7" s="11" customFormat="1" ht="46.8" x14ac:dyDescent="0.25">
      <c r="A411" s="48" t="s">
        <v>89</v>
      </c>
      <c r="B411" s="1" t="s">
        <v>16</v>
      </c>
      <c r="C411" s="1" t="s">
        <v>46</v>
      </c>
      <c r="D411" s="1" t="s">
        <v>1</v>
      </c>
      <c r="E411" s="1" t="s">
        <v>34</v>
      </c>
      <c r="F411" s="47" t="s">
        <v>18</v>
      </c>
      <c r="G411" s="46">
        <v>8377.2999999999993</v>
      </c>
    </row>
    <row r="412" spans="1:7" s="11" customFormat="1" ht="31.2" x14ac:dyDescent="0.25">
      <c r="A412" s="48" t="s">
        <v>90</v>
      </c>
      <c r="B412" s="1" t="s">
        <v>16</v>
      </c>
      <c r="C412" s="1" t="s">
        <v>46</v>
      </c>
      <c r="D412" s="1" t="s">
        <v>1</v>
      </c>
      <c r="E412" s="1" t="s">
        <v>34</v>
      </c>
      <c r="F412" s="47" t="s">
        <v>19</v>
      </c>
      <c r="G412" s="46">
        <v>261.39999999999998</v>
      </c>
    </row>
    <row r="413" spans="1:7" s="11" customFormat="1" x14ac:dyDescent="0.25">
      <c r="A413" s="48" t="s">
        <v>20</v>
      </c>
      <c r="B413" s="1" t="s">
        <v>16</v>
      </c>
      <c r="C413" s="1" t="s">
        <v>46</v>
      </c>
      <c r="D413" s="1" t="s">
        <v>1</v>
      </c>
      <c r="E413" s="1" t="s">
        <v>34</v>
      </c>
      <c r="F413" s="47" t="s">
        <v>21</v>
      </c>
      <c r="G413" s="46">
        <v>2</v>
      </c>
    </row>
    <row r="414" spans="1:7" s="11" customFormat="1" x14ac:dyDescent="0.25">
      <c r="A414" s="48" t="s">
        <v>174</v>
      </c>
      <c r="B414" s="1" t="s">
        <v>16</v>
      </c>
      <c r="C414" s="21">
        <v>1</v>
      </c>
      <c r="D414" s="1" t="s">
        <v>1</v>
      </c>
      <c r="E414" s="1" t="s">
        <v>175</v>
      </c>
      <c r="F414" s="1"/>
      <c r="G414" s="46">
        <f>SUM(G415)</f>
        <v>0</v>
      </c>
    </row>
    <row r="415" spans="1:7" s="11" customFormat="1" ht="31.2" x14ac:dyDescent="0.25">
      <c r="A415" s="48" t="s">
        <v>90</v>
      </c>
      <c r="B415" s="1" t="s">
        <v>16</v>
      </c>
      <c r="C415" s="21">
        <v>1</v>
      </c>
      <c r="D415" s="1" t="s">
        <v>1</v>
      </c>
      <c r="E415" s="1" t="s">
        <v>175</v>
      </c>
      <c r="F415" s="1" t="s">
        <v>19</v>
      </c>
      <c r="G415" s="46"/>
    </row>
    <row r="416" spans="1:7" s="11" customFormat="1" x14ac:dyDescent="0.25">
      <c r="A416" s="48" t="s">
        <v>180</v>
      </c>
      <c r="B416" s="1" t="s">
        <v>16</v>
      </c>
      <c r="C416" s="1" t="s">
        <v>46</v>
      </c>
      <c r="D416" s="1" t="s">
        <v>1</v>
      </c>
      <c r="E416" s="1" t="s">
        <v>181</v>
      </c>
      <c r="F416" s="47"/>
      <c r="G416" s="46">
        <f>SUM(G417)</f>
        <v>0</v>
      </c>
    </row>
    <row r="417" spans="1:7" s="11" customFormat="1" ht="31.2" x14ac:dyDescent="0.25">
      <c r="A417" s="48" t="s">
        <v>90</v>
      </c>
      <c r="B417" s="1" t="s">
        <v>16</v>
      </c>
      <c r="C417" s="1" t="s">
        <v>46</v>
      </c>
      <c r="D417" s="1" t="s">
        <v>1</v>
      </c>
      <c r="E417" s="1" t="s">
        <v>181</v>
      </c>
      <c r="F417" s="47" t="s">
        <v>19</v>
      </c>
      <c r="G417" s="46"/>
    </row>
    <row r="418" spans="1:7" s="11" customFormat="1" ht="31.2" x14ac:dyDescent="0.25">
      <c r="A418" s="31" t="s">
        <v>178</v>
      </c>
      <c r="B418" s="1" t="s">
        <v>16</v>
      </c>
      <c r="C418" s="1" t="s">
        <v>46</v>
      </c>
      <c r="D418" s="1" t="s">
        <v>1</v>
      </c>
      <c r="E418" s="1" t="s">
        <v>179</v>
      </c>
      <c r="F418" s="1"/>
      <c r="G418" s="46">
        <f>SUM(G419)</f>
        <v>0</v>
      </c>
    </row>
    <row r="419" spans="1:7" s="11" customFormat="1" ht="31.2" x14ac:dyDescent="0.25">
      <c r="A419" s="48" t="s">
        <v>90</v>
      </c>
      <c r="B419" s="1" t="s">
        <v>16</v>
      </c>
      <c r="C419" s="1" t="s">
        <v>46</v>
      </c>
      <c r="D419" s="1" t="s">
        <v>1</v>
      </c>
      <c r="E419" s="1" t="s">
        <v>179</v>
      </c>
      <c r="F419" s="1" t="s">
        <v>19</v>
      </c>
      <c r="G419" s="46"/>
    </row>
    <row r="420" spans="1:7" s="11" customFormat="1" x14ac:dyDescent="0.25">
      <c r="A420" s="20" t="s">
        <v>125</v>
      </c>
      <c r="B420" s="1" t="s">
        <v>16</v>
      </c>
      <c r="C420" s="1" t="s">
        <v>73</v>
      </c>
      <c r="D420" s="1"/>
      <c r="E420" s="1"/>
      <c r="F420" s="47"/>
      <c r="G420" s="46">
        <f>SUM(G421+G426)</f>
        <v>11558.8</v>
      </c>
    </row>
    <row r="421" spans="1:7" s="11" customFormat="1" ht="46.5" customHeight="1" x14ac:dyDescent="0.25">
      <c r="A421" s="20" t="s">
        <v>358</v>
      </c>
      <c r="B421" s="1" t="s">
        <v>16</v>
      </c>
      <c r="C421" s="1" t="s">
        <v>73</v>
      </c>
      <c r="D421" s="1" t="s">
        <v>0</v>
      </c>
      <c r="E421" s="1"/>
      <c r="F421" s="47"/>
      <c r="G421" s="46">
        <f>SUM(G422)</f>
        <v>11558.8</v>
      </c>
    </row>
    <row r="422" spans="1:7" s="11" customFormat="1" ht="46.8" x14ac:dyDescent="0.25">
      <c r="A422" s="20" t="s">
        <v>27</v>
      </c>
      <c r="B422" s="1" t="s">
        <v>16</v>
      </c>
      <c r="C422" s="1" t="s">
        <v>73</v>
      </c>
      <c r="D422" s="1" t="s">
        <v>0</v>
      </c>
      <c r="E422" s="1" t="s">
        <v>41</v>
      </c>
      <c r="F422" s="47"/>
      <c r="G422" s="46">
        <f>SUM(G423:G425)</f>
        <v>11558.8</v>
      </c>
    </row>
    <row r="423" spans="1:7" s="11" customFormat="1" ht="46.8" x14ac:dyDescent="0.25">
      <c r="A423" s="48" t="s">
        <v>89</v>
      </c>
      <c r="B423" s="1" t="s">
        <v>16</v>
      </c>
      <c r="C423" s="1" t="s">
        <v>73</v>
      </c>
      <c r="D423" s="1" t="s">
        <v>0</v>
      </c>
      <c r="E423" s="1" t="s">
        <v>41</v>
      </c>
      <c r="F423" s="47" t="s">
        <v>18</v>
      </c>
      <c r="G423" s="46">
        <v>10791.5</v>
      </c>
    </row>
    <row r="424" spans="1:7" s="11" customFormat="1" ht="31.2" x14ac:dyDescent="0.25">
      <c r="A424" s="48" t="s">
        <v>90</v>
      </c>
      <c r="B424" s="1" t="s">
        <v>16</v>
      </c>
      <c r="C424" s="1" t="s">
        <v>73</v>
      </c>
      <c r="D424" s="1" t="s">
        <v>0</v>
      </c>
      <c r="E424" s="1" t="s">
        <v>41</v>
      </c>
      <c r="F424" s="47" t="s">
        <v>19</v>
      </c>
      <c r="G424" s="46">
        <v>767.3</v>
      </c>
    </row>
    <row r="425" spans="1:7" s="11" customFormat="1" x14ac:dyDescent="0.25">
      <c r="A425" s="48" t="s">
        <v>20</v>
      </c>
      <c r="B425" s="1" t="s">
        <v>16</v>
      </c>
      <c r="C425" s="1" t="s">
        <v>73</v>
      </c>
      <c r="D425" s="1" t="s">
        <v>0</v>
      </c>
      <c r="E425" s="1" t="s">
        <v>41</v>
      </c>
      <c r="F425" s="47" t="s">
        <v>21</v>
      </c>
      <c r="G425" s="46"/>
    </row>
    <row r="426" spans="1:7" s="11" customFormat="1" ht="31.2" x14ac:dyDescent="0.25">
      <c r="A426" s="48" t="s">
        <v>183</v>
      </c>
      <c r="B426" s="1" t="s">
        <v>16</v>
      </c>
      <c r="C426" s="1" t="s">
        <v>73</v>
      </c>
      <c r="D426" s="1" t="s">
        <v>1</v>
      </c>
      <c r="E426" s="1"/>
      <c r="F426" s="47"/>
      <c r="G426" s="46">
        <f>G427+G430</f>
        <v>0</v>
      </c>
    </row>
    <row r="427" spans="1:7" s="11" customFormat="1" ht="31.2" x14ac:dyDescent="0.25">
      <c r="A427" s="48" t="s">
        <v>387</v>
      </c>
      <c r="B427" s="1" t="s">
        <v>16</v>
      </c>
      <c r="C427" s="1" t="s">
        <v>73</v>
      </c>
      <c r="D427" s="1" t="s">
        <v>1</v>
      </c>
      <c r="E427" s="1" t="s">
        <v>182</v>
      </c>
      <c r="F427" s="47"/>
      <c r="G427" s="46">
        <f>G428+G429</f>
        <v>0</v>
      </c>
    </row>
    <row r="428" spans="1:7" s="11" customFormat="1" ht="31.2" x14ac:dyDescent="0.25">
      <c r="A428" s="48" t="s">
        <v>90</v>
      </c>
      <c r="B428" s="1" t="s">
        <v>16</v>
      </c>
      <c r="C428" s="1" t="s">
        <v>73</v>
      </c>
      <c r="D428" s="1" t="s">
        <v>1</v>
      </c>
      <c r="E428" s="1" t="s">
        <v>182</v>
      </c>
      <c r="F428" s="47" t="s">
        <v>19</v>
      </c>
      <c r="G428" s="46"/>
    </row>
    <row r="429" spans="1:7" s="11" customFormat="1" ht="31.2" x14ac:dyDescent="0.25">
      <c r="A429" s="48" t="s">
        <v>91</v>
      </c>
      <c r="B429" s="1" t="s">
        <v>16</v>
      </c>
      <c r="C429" s="1" t="s">
        <v>73</v>
      </c>
      <c r="D429" s="1" t="s">
        <v>1</v>
      </c>
      <c r="E429" s="1" t="s">
        <v>182</v>
      </c>
      <c r="F429" s="47" t="s">
        <v>88</v>
      </c>
      <c r="G429" s="46"/>
    </row>
    <row r="430" spans="1:7" s="11" customFormat="1" ht="46.8" x14ac:dyDescent="0.25">
      <c r="A430" s="48" t="s">
        <v>225</v>
      </c>
      <c r="B430" s="1" t="s">
        <v>16</v>
      </c>
      <c r="C430" s="1" t="s">
        <v>73</v>
      </c>
      <c r="D430" s="1" t="s">
        <v>1</v>
      </c>
      <c r="E430" s="1" t="s">
        <v>109</v>
      </c>
      <c r="F430" s="47"/>
      <c r="G430" s="46">
        <f>G431</f>
        <v>0</v>
      </c>
    </row>
    <row r="431" spans="1:7" s="11" customFormat="1" x14ac:dyDescent="0.25">
      <c r="A431" s="48" t="s">
        <v>92</v>
      </c>
      <c r="B431" s="1" t="s">
        <v>16</v>
      </c>
      <c r="C431" s="1" t="s">
        <v>73</v>
      </c>
      <c r="D431" s="1" t="s">
        <v>1</v>
      </c>
      <c r="E431" s="1" t="s">
        <v>109</v>
      </c>
      <c r="F431" s="47" t="s">
        <v>87</v>
      </c>
      <c r="G431" s="46"/>
    </row>
    <row r="432" spans="1:7" s="11" customFormat="1" x14ac:dyDescent="0.25">
      <c r="A432" s="20" t="s">
        <v>126</v>
      </c>
      <c r="B432" s="1" t="s">
        <v>16</v>
      </c>
      <c r="C432" s="1" t="s">
        <v>79</v>
      </c>
      <c r="D432" s="1"/>
      <c r="E432" s="1"/>
      <c r="F432" s="47"/>
      <c r="G432" s="46">
        <f>SUM(G433)</f>
        <v>39261.399999999994</v>
      </c>
    </row>
    <row r="433" spans="1:7" s="11" customFormat="1" ht="78" x14ac:dyDescent="0.25">
      <c r="A433" s="24" t="s">
        <v>61</v>
      </c>
      <c r="B433" s="1" t="s">
        <v>16</v>
      </c>
      <c r="C433" s="1" t="s">
        <v>79</v>
      </c>
      <c r="D433" s="1" t="s">
        <v>0</v>
      </c>
      <c r="E433" s="1"/>
      <c r="F433" s="47"/>
      <c r="G433" s="46">
        <f>SUM(G434)</f>
        <v>39261.399999999994</v>
      </c>
    </row>
    <row r="434" spans="1:7" s="11" customFormat="1" ht="46.8" x14ac:dyDescent="0.25">
      <c r="A434" s="20" t="s">
        <v>27</v>
      </c>
      <c r="B434" s="1" t="s">
        <v>16</v>
      </c>
      <c r="C434" s="1" t="s">
        <v>79</v>
      </c>
      <c r="D434" s="1" t="s">
        <v>0</v>
      </c>
      <c r="E434" s="1" t="s">
        <v>41</v>
      </c>
      <c r="F434" s="47"/>
      <c r="G434" s="46">
        <f>SUM(G435:G437)</f>
        <v>39261.399999999994</v>
      </c>
    </row>
    <row r="435" spans="1:7" s="11" customFormat="1" ht="46.8" x14ac:dyDescent="0.25">
      <c r="A435" s="48" t="s">
        <v>89</v>
      </c>
      <c r="B435" s="1" t="s">
        <v>16</v>
      </c>
      <c r="C435" s="1" t="s">
        <v>79</v>
      </c>
      <c r="D435" s="1" t="s">
        <v>0</v>
      </c>
      <c r="E435" s="1" t="s">
        <v>41</v>
      </c>
      <c r="F435" s="47" t="s">
        <v>18</v>
      </c>
      <c r="G435" s="46">
        <v>27537.1</v>
      </c>
    </row>
    <row r="436" spans="1:7" s="11" customFormat="1" ht="31.2" x14ac:dyDescent="0.25">
      <c r="A436" s="48" t="s">
        <v>90</v>
      </c>
      <c r="B436" s="1" t="s">
        <v>16</v>
      </c>
      <c r="C436" s="1" t="s">
        <v>79</v>
      </c>
      <c r="D436" s="1" t="s">
        <v>0</v>
      </c>
      <c r="E436" s="1" t="s">
        <v>41</v>
      </c>
      <c r="F436" s="47" t="s">
        <v>19</v>
      </c>
      <c r="G436" s="46">
        <v>11667.1</v>
      </c>
    </row>
    <row r="437" spans="1:7" s="11" customFormat="1" x14ac:dyDescent="0.25">
      <c r="A437" s="48" t="s">
        <v>20</v>
      </c>
      <c r="B437" s="1" t="s">
        <v>16</v>
      </c>
      <c r="C437" s="1" t="s">
        <v>79</v>
      </c>
      <c r="D437" s="1" t="s">
        <v>0</v>
      </c>
      <c r="E437" s="1" t="s">
        <v>41</v>
      </c>
      <c r="F437" s="47" t="s">
        <v>21</v>
      </c>
      <c r="G437" s="46">
        <v>57.2</v>
      </c>
    </row>
    <row r="438" spans="1:7" s="11" customFormat="1" x14ac:dyDescent="0.25">
      <c r="A438" s="48" t="s">
        <v>320</v>
      </c>
      <c r="B438" s="1" t="s">
        <v>16</v>
      </c>
      <c r="C438" s="1" t="s">
        <v>110</v>
      </c>
      <c r="D438" s="1"/>
      <c r="E438" s="1"/>
      <c r="F438" s="47"/>
      <c r="G438" s="46">
        <f>G439</f>
        <v>35691.9</v>
      </c>
    </row>
    <row r="439" spans="1:7" s="11" customFormat="1" ht="32.25" customHeight="1" x14ac:dyDescent="0.25">
      <c r="A439" s="48" t="s">
        <v>268</v>
      </c>
      <c r="B439" s="1" t="s">
        <v>16</v>
      </c>
      <c r="C439" s="1" t="s">
        <v>110</v>
      </c>
      <c r="D439" s="1" t="s">
        <v>0</v>
      </c>
      <c r="E439" s="1"/>
      <c r="F439" s="47"/>
      <c r="G439" s="46">
        <f>G440</f>
        <v>35691.9</v>
      </c>
    </row>
    <row r="440" spans="1:7" s="11" customFormat="1" ht="46.8" x14ac:dyDescent="0.25">
      <c r="A440" s="48" t="s">
        <v>269</v>
      </c>
      <c r="B440" s="1" t="s">
        <v>16</v>
      </c>
      <c r="C440" s="1" t="s">
        <v>110</v>
      </c>
      <c r="D440" s="1" t="s">
        <v>0</v>
      </c>
      <c r="E440" s="1" t="s">
        <v>111</v>
      </c>
      <c r="F440" s="47"/>
      <c r="G440" s="46">
        <f>G441</f>
        <v>35691.9</v>
      </c>
    </row>
    <row r="441" spans="1:7" s="11" customFormat="1" ht="31.2" x14ac:dyDescent="0.25">
      <c r="A441" s="48" t="s">
        <v>91</v>
      </c>
      <c r="B441" s="1" t="s">
        <v>16</v>
      </c>
      <c r="C441" s="1" t="s">
        <v>110</v>
      </c>
      <c r="D441" s="1" t="s">
        <v>0</v>
      </c>
      <c r="E441" s="1" t="s">
        <v>111</v>
      </c>
      <c r="F441" s="47" t="s">
        <v>88</v>
      </c>
      <c r="G441" s="46">
        <v>35691.9</v>
      </c>
    </row>
    <row r="442" spans="1:7" s="11" customFormat="1" x14ac:dyDescent="0.25">
      <c r="A442" s="20" t="s">
        <v>127</v>
      </c>
      <c r="B442" s="1" t="s">
        <v>48</v>
      </c>
      <c r="C442" s="1"/>
      <c r="D442" s="1"/>
      <c r="E442" s="1"/>
      <c r="F442" s="47"/>
      <c r="G442" s="46">
        <f>SUM(G443)</f>
        <v>133609.59999999998</v>
      </c>
    </row>
    <row r="443" spans="1:7" s="11" customFormat="1" ht="46.8" x14ac:dyDescent="0.25">
      <c r="A443" s="20" t="s">
        <v>312</v>
      </c>
      <c r="B443" s="1" t="s">
        <v>48</v>
      </c>
      <c r="C443" s="1" t="s">
        <v>46</v>
      </c>
      <c r="D443" s="1"/>
      <c r="E443" s="1"/>
      <c r="F443" s="47"/>
      <c r="G443" s="46">
        <f>SUM(G444+G448+G457+G462)</f>
        <v>133609.59999999998</v>
      </c>
    </row>
    <row r="444" spans="1:7" s="11" customFormat="1" x14ac:dyDescent="0.25">
      <c r="A444" s="20" t="s">
        <v>337</v>
      </c>
      <c r="B444" s="1" t="s">
        <v>48</v>
      </c>
      <c r="C444" s="1" t="s">
        <v>46</v>
      </c>
      <c r="D444" s="1" t="s">
        <v>0</v>
      </c>
      <c r="E444" s="1"/>
      <c r="F444" s="47"/>
      <c r="G444" s="46">
        <f>SUM(G445)</f>
        <v>21430.400000000001</v>
      </c>
    </row>
    <row r="445" spans="1:7" s="11" customFormat="1" ht="46.8" x14ac:dyDescent="0.25">
      <c r="A445" s="20" t="s">
        <v>27</v>
      </c>
      <c r="B445" s="1" t="s">
        <v>48</v>
      </c>
      <c r="C445" s="1" t="s">
        <v>46</v>
      </c>
      <c r="D445" s="1" t="s">
        <v>0</v>
      </c>
      <c r="E445" s="1" t="s">
        <v>41</v>
      </c>
      <c r="F445" s="47"/>
      <c r="G445" s="46">
        <f>SUM(G446:G447)</f>
        <v>21430.400000000001</v>
      </c>
    </row>
    <row r="446" spans="1:7" s="11" customFormat="1" ht="31.2" x14ac:dyDescent="0.25">
      <c r="A446" s="48" t="s">
        <v>91</v>
      </c>
      <c r="B446" s="1" t="s">
        <v>48</v>
      </c>
      <c r="C446" s="1" t="s">
        <v>46</v>
      </c>
      <c r="D446" s="1" t="s">
        <v>0</v>
      </c>
      <c r="E446" s="1" t="s">
        <v>41</v>
      </c>
      <c r="F446" s="47" t="s">
        <v>88</v>
      </c>
      <c r="G446" s="46">
        <v>21430.400000000001</v>
      </c>
    </row>
    <row r="447" spans="1:7" s="11" customFormat="1" x14ac:dyDescent="0.25">
      <c r="A447" s="48" t="s">
        <v>20</v>
      </c>
      <c r="B447" s="1" t="s">
        <v>48</v>
      </c>
      <c r="C447" s="1" t="s">
        <v>46</v>
      </c>
      <c r="D447" s="1" t="s">
        <v>0</v>
      </c>
      <c r="E447" s="1" t="s">
        <v>41</v>
      </c>
      <c r="F447" s="47" t="s">
        <v>21</v>
      </c>
      <c r="G447" s="46"/>
    </row>
    <row r="448" spans="1:7" s="11" customFormat="1" ht="46.8" x14ac:dyDescent="0.25">
      <c r="A448" s="20" t="s">
        <v>307</v>
      </c>
      <c r="B448" s="1" t="s">
        <v>48</v>
      </c>
      <c r="C448" s="1" t="s">
        <v>46</v>
      </c>
      <c r="D448" s="1" t="s">
        <v>1</v>
      </c>
      <c r="E448" s="1"/>
      <c r="F448" s="47"/>
      <c r="G448" s="46">
        <f>SUM(G449+G453+G455)</f>
        <v>19109.100000000002</v>
      </c>
    </row>
    <row r="449" spans="1:7" s="11" customFormat="1" x14ac:dyDescent="0.25">
      <c r="A449" s="20" t="s">
        <v>25</v>
      </c>
      <c r="B449" s="1" t="s">
        <v>48</v>
      </c>
      <c r="C449" s="1" t="s">
        <v>46</v>
      </c>
      <c r="D449" s="1" t="s">
        <v>1</v>
      </c>
      <c r="E449" s="1" t="s">
        <v>34</v>
      </c>
      <c r="F449" s="47"/>
      <c r="G449" s="46">
        <f>SUM(G450:G452)</f>
        <v>19018.100000000002</v>
      </c>
    </row>
    <row r="450" spans="1:7" s="11" customFormat="1" ht="46.8" x14ac:dyDescent="0.25">
      <c r="A450" s="48" t="s">
        <v>89</v>
      </c>
      <c r="B450" s="1" t="s">
        <v>48</v>
      </c>
      <c r="C450" s="1" t="s">
        <v>46</v>
      </c>
      <c r="D450" s="1" t="s">
        <v>1</v>
      </c>
      <c r="E450" s="1" t="s">
        <v>34</v>
      </c>
      <c r="F450" s="47" t="s">
        <v>18</v>
      </c>
      <c r="G450" s="46">
        <v>18894.2</v>
      </c>
    </row>
    <row r="451" spans="1:7" s="11" customFormat="1" ht="31.2" x14ac:dyDescent="0.25">
      <c r="A451" s="48" t="s">
        <v>90</v>
      </c>
      <c r="B451" s="1" t="s">
        <v>48</v>
      </c>
      <c r="C451" s="1" t="s">
        <v>46</v>
      </c>
      <c r="D451" s="1" t="s">
        <v>1</v>
      </c>
      <c r="E451" s="1" t="s">
        <v>34</v>
      </c>
      <c r="F451" s="47" t="s">
        <v>19</v>
      </c>
      <c r="G451" s="46">
        <v>123.9</v>
      </c>
    </row>
    <row r="452" spans="1:7" s="11" customFormat="1" x14ac:dyDescent="0.25">
      <c r="A452" s="48" t="s">
        <v>20</v>
      </c>
      <c r="B452" s="1" t="s">
        <v>48</v>
      </c>
      <c r="C452" s="1" t="s">
        <v>46</v>
      </c>
      <c r="D452" s="1" t="s">
        <v>1</v>
      </c>
      <c r="E452" s="1" t="s">
        <v>34</v>
      </c>
      <c r="F452" s="47" t="s">
        <v>21</v>
      </c>
      <c r="G452" s="46"/>
    </row>
    <row r="453" spans="1:7" s="11" customFormat="1" x14ac:dyDescent="0.25">
      <c r="A453" s="48" t="s">
        <v>174</v>
      </c>
      <c r="B453" s="1" t="s">
        <v>48</v>
      </c>
      <c r="C453" s="21">
        <v>1</v>
      </c>
      <c r="D453" s="1" t="s">
        <v>1</v>
      </c>
      <c r="E453" s="1" t="s">
        <v>175</v>
      </c>
      <c r="F453" s="1"/>
      <c r="G453" s="46">
        <f>SUM(G454)</f>
        <v>70</v>
      </c>
    </row>
    <row r="454" spans="1:7" s="11" customFormat="1" ht="31.2" x14ac:dyDescent="0.25">
      <c r="A454" s="48" t="s">
        <v>90</v>
      </c>
      <c r="B454" s="1" t="s">
        <v>48</v>
      </c>
      <c r="C454" s="21">
        <v>1</v>
      </c>
      <c r="D454" s="1" t="s">
        <v>1</v>
      </c>
      <c r="E454" s="1" t="s">
        <v>175</v>
      </c>
      <c r="F454" s="1" t="s">
        <v>19</v>
      </c>
      <c r="G454" s="46">
        <v>70</v>
      </c>
    </row>
    <row r="455" spans="1:7" s="11" customFormat="1" x14ac:dyDescent="0.25">
      <c r="A455" s="48" t="s">
        <v>180</v>
      </c>
      <c r="B455" s="1" t="s">
        <v>48</v>
      </c>
      <c r="C455" s="1" t="s">
        <v>46</v>
      </c>
      <c r="D455" s="1" t="s">
        <v>1</v>
      </c>
      <c r="E455" s="1" t="s">
        <v>181</v>
      </c>
      <c r="F455" s="47"/>
      <c r="G455" s="46">
        <f>SUM(G456)</f>
        <v>21</v>
      </c>
    </row>
    <row r="456" spans="1:7" s="11" customFormat="1" ht="31.2" x14ac:dyDescent="0.25">
      <c r="A456" s="48" t="s">
        <v>90</v>
      </c>
      <c r="B456" s="1" t="s">
        <v>48</v>
      </c>
      <c r="C456" s="1" t="s">
        <v>46</v>
      </c>
      <c r="D456" s="1" t="s">
        <v>1</v>
      </c>
      <c r="E456" s="1" t="s">
        <v>181</v>
      </c>
      <c r="F456" s="47" t="s">
        <v>19</v>
      </c>
      <c r="G456" s="46">
        <v>21</v>
      </c>
    </row>
    <row r="457" spans="1:7" s="11" customFormat="1" ht="31.2" x14ac:dyDescent="0.25">
      <c r="A457" s="20" t="s">
        <v>281</v>
      </c>
      <c r="B457" s="1" t="s">
        <v>48</v>
      </c>
      <c r="C457" s="1" t="s">
        <v>46</v>
      </c>
      <c r="D457" s="1" t="s">
        <v>2</v>
      </c>
      <c r="E457" s="1"/>
      <c r="F457" s="47"/>
      <c r="G457" s="46">
        <f>SUM(G458)</f>
        <v>780</v>
      </c>
    </row>
    <row r="458" spans="1:7" s="11" customFormat="1" ht="31.2" x14ac:dyDescent="0.25">
      <c r="A458" s="20" t="s">
        <v>128</v>
      </c>
      <c r="B458" s="1" t="s">
        <v>48</v>
      </c>
      <c r="C458" s="1" t="s">
        <v>46</v>
      </c>
      <c r="D458" s="1" t="s">
        <v>2</v>
      </c>
      <c r="E458" s="1" t="s">
        <v>62</v>
      </c>
      <c r="F458" s="47"/>
      <c r="G458" s="46">
        <f>SUM(G459:G461)</f>
        <v>780</v>
      </c>
    </row>
    <row r="459" spans="1:7" s="11" customFormat="1" ht="31.2" x14ac:dyDescent="0.25">
      <c r="A459" s="48" t="s">
        <v>90</v>
      </c>
      <c r="B459" s="1" t="s">
        <v>48</v>
      </c>
      <c r="C459" s="1" t="s">
        <v>46</v>
      </c>
      <c r="D459" s="1" t="s">
        <v>2</v>
      </c>
      <c r="E459" s="1" t="s">
        <v>62</v>
      </c>
      <c r="F459" s="47" t="s">
        <v>19</v>
      </c>
      <c r="G459" s="46">
        <v>780</v>
      </c>
    </row>
    <row r="460" spans="1:7" s="11" customFormat="1" ht="31.2" x14ac:dyDescent="0.25">
      <c r="A460" s="48" t="s">
        <v>93</v>
      </c>
      <c r="B460" s="1" t="s">
        <v>48</v>
      </c>
      <c r="C460" s="1" t="s">
        <v>46</v>
      </c>
      <c r="D460" s="1" t="s">
        <v>2</v>
      </c>
      <c r="E460" s="1" t="s">
        <v>62</v>
      </c>
      <c r="F460" s="47" t="s">
        <v>94</v>
      </c>
      <c r="G460" s="46"/>
    </row>
    <row r="461" spans="1:7" s="11" customFormat="1" x14ac:dyDescent="0.25">
      <c r="A461" s="48" t="s">
        <v>20</v>
      </c>
      <c r="B461" s="1" t="s">
        <v>48</v>
      </c>
      <c r="C461" s="1" t="s">
        <v>46</v>
      </c>
      <c r="D461" s="1" t="s">
        <v>2</v>
      </c>
      <c r="E461" s="1" t="s">
        <v>62</v>
      </c>
      <c r="F461" s="47" t="s">
        <v>21</v>
      </c>
      <c r="G461" s="46"/>
    </row>
    <row r="462" spans="1:7" s="11" customFormat="1" ht="31.2" x14ac:dyDescent="0.25">
      <c r="A462" s="20" t="s">
        <v>160</v>
      </c>
      <c r="B462" s="1" t="s">
        <v>48</v>
      </c>
      <c r="C462" s="1" t="s">
        <v>46</v>
      </c>
      <c r="D462" s="1" t="s">
        <v>3</v>
      </c>
      <c r="E462" s="1"/>
      <c r="F462" s="1"/>
      <c r="G462" s="46">
        <f>SUM(G463+G466)</f>
        <v>92290.099999999991</v>
      </c>
    </row>
    <row r="463" spans="1:7" s="11" customFormat="1" ht="49.5" customHeight="1" x14ac:dyDescent="0.25">
      <c r="A463" s="48" t="s">
        <v>238</v>
      </c>
      <c r="B463" s="1" t="s">
        <v>48</v>
      </c>
      <c r="C463" s="1" t="s">
        <v>46</v>
      </c>
      <c r="D463" s="1" t="s">
        <v>3</v>
      </c>
      <c r="E463" s="1" t="s">
        <v>227</v>
      </c>
      <c r="F463" s="1"/>
      <c r="G463" s="46">
        <f>SUM(G464:G465)</f>
        <v>75002.399999999994</v>
      </c>
    </row>
    <row r="464" spans="1:7" s="11" customFormat="1" ht="31.2" x14ac:dyDescent="0.25">
      <c r="A464" s="48" t="s">
        <v>90</v>
      </c>
      <c r="B464" s="1" t="s">
        <v>48</v>
      </c>
      <c r="C464" s="1" t="s">
        <v>46</v>
      </c>
      <c r="D464" s="1" t="s">
        <v>3</v>
      </c>
      <c r="E464" s="1" t="s">
        <v>227</v>
      </c>
      <c r="F464" s="1" t="s">
        <v>19</v>
      </c>
      <c r="G464" s="46">
        <v>89.2</v>
      </c>
    </row>
    <row r="465" spans="1:7" s="11" customFormat="1" ht="31.2" x14ac:dyDescent="0.25">
      <c r="A465" s="48" t="s">
        <v>93</v>
      </c>
      <c r="B465" s="1" t="s">
        <v>48</v>
      </c>
      <c r="C465" s="1" t="s">
        <v>46</v>
      </c>
      <c r="D465" s="1" t="s">
        <v>3</v>
      </c>
      <c r="E465" s="1" t="s">
        <v>227</v>
      </c>
      <c r="F465" s="1" t="s">
        <v>94</v>
      </c>
      <c r="G465" s="46">
        <v>74913.2</v>
      </c>
    </row>
    <row r="466" spans="1:7" s="11" customFormat="1" ht="50.25" customHeight="1" x14ac:dyDescent="0.25">
      <c r="A466" s="48" t="s">
        <v>238</v>
      </c>
      <c r="B466" s="1" t="s">
        <v>48</v>
      </c>
      <c r="C466" s="1" t="s">
        <v>46</v>
      </c>
      <c r="D466" s="1" t="s">
        <v>3</v>
      </c>
      <c r="E466" s="1" t="s">
        <v>184</v>
      </c>
      <c r="F466" s="1"/>
      <c r="G466" s="46">
        <f>SUM(G467)</f>
        <v>17287.7</v>
      </c>
    </row>
    <row r="467" spans="1:7" s="11" customFormat="1" ht="31.2" x14ac:dyDescent="0.25">
      <c r="A467" s="48" t="s">
        <v>93</v>
      </c>
      <c r="B467" s="1" t="s">
        <v>48</v>
      </c>
      <c r="C467" s="1" t="s">
        <v>46</v>
      </c>
      <c r="D467" s="1" t="s">
        <v>3</v>
      </c>
      <c r="E467" s="1" t="s">
        <v>184</v>
      </c>
      <c r="F467" s="1" t="s">
        <v>94</v>
      </c>
      <c r="G467" s="46">
        <v>17287.7</v>
      </c>
    </row>
    <row r="468" spans="1:7" s="11" customFormat="1" x14ac:dyDescent="0.25">
      <c r="A468" s="20" t="s">
        <v>270</v>
      </c>
      <c r="B468" s="1" t="s">
        <v>45</v>
      </c>
      <c r="C468" s="1"/>
      <c r="D468" s="1"/>
      <c r="E468" s="1"/>
      <c r="F468" s="47"/>
      <c r="G468" s="46">
        <f>SUM(G469+G473+G477+G481+G485)</f>
        <v>16693</v>
      </c>
    </row>
    <row r="469" spans="1:7" s="11" customFormat="1" x14ac:dyDescent="0.25">
      <c r="A469" s="20" t="s">
        <v>271</v>
      </c>
      <c r="B469" s="1" t="s">
        <v>45</v>
      </c>
      <c r="C469" s="1" t="s">
        <v>46</v>
      </c>
      <c r="D469" s="1"/>
      <c r="E469" s="1"/>
      <c r="F469" s="47"/>
      <c r="G469" s="46">
        <f>SUM(G470)</f>
        <v>0</v>
      </c>
    </row>
    <row r="470" spans="1:7" s="11" customFormat="1" ht="46.8" x14ac:dyDescent="0.25">
      <c r="A470" s="20" t="s">
        <v>272</v>
      </c>
      <c r="B470" s="1" t="s">
        <v>45</v>
      </c>
      <c r="C470" s="1" t="s">
        <v>46</v>
      </c>
      <c r="D470" s="1" t="s">
        <v>0</v>
      </c>
      <c r="E470" s="1"/>
      <c r="F470" s="47"/>
      <c r="G470" s="46">
        <f>SUM(G471)</f>
        <v>0</v>
      </c>
    </row>
    <row r="471" spans="1:7" s="11" customFormat="1" ht="31.2" x14ac:dyDescent="0.25">
      <c r="A471" s="20" t="s">
        <v>379</v>
      </c>
      <c r="B471" s="1" t="s">
        <v>45</v>
      </c>
      <c r="C471" s="1" t="s">
        <v>46</v>
      </c>
      <c r="D471" s="1" t="s">
        <v>0</v>
      </c>
      <c r="E471" s="1" t="s">
        <v>49</v>
      </c>
      <c r="F471" s="47"/>
      <c r="G471" s="46">
        <f>SUM(G472:G472)</f>
        <v>0</v>
      </c>
    </row>
    <row r="472" spans="1:7" s="11" customFormat="1" ht="31.2" x14ac:dyDescent="0.25">
      <c r="A472" s="48" t="s">
        <v>90</v>
      </c>
      <c r="B472" s="1" t="s">
        <v>45</v>
      </c>
      <c r="C472" s="1" t="s">
        <v>46</v>
      </c>
      <c r="D472" s="1" t="s">
        <v>0</v>
      </c>
      <c r="E472" s="1" t="s">
        <v>49</v>
      </c>
      <c r="F472" s="47" t="s">
        <v>19</v>
      </c>
      <c r="G472" s="46"/>
    </row>
    <row r="473" spans="1:7" s="11" customFormat="1" x14ac:dyDescent="0.25">
      <c r="A473" s="20" t="s">
        <v>129</v>
      </c>
      <c r="B473" s="1" t="s">
        <v>45</v>
      </c>
      <c r="C473" s="1" t="s">
        <v>73</v>
      </c>
      <c r="D473" s="1"/>
      <c r="E473" s="1"/>
      <c r="F473" s="47"/>
      <c r="G473" s="46">
        <f>SUM(G474)</f>
        <v>9150</v>
      </c>
    </row>
    <row r="474" spans="1:7" s="11" customFormat="1" ht="31.2" x14ac:dyDescent="0.25">
      <c r="A474" s="48" t="s">
        <v>50</v>
      </c>
      <c r="B474" s="1" t="s">
        <v>45</v>
      </c>
      <c r="C474" s="1" t="s">
        <v>73</v>
      </c>
      <c r="D474" s="1" t="s">
        <v>0</v>
      </c>
      <c r="E474" s="1"/>
      <c r="F474" s="47"/>
      <c r="G474" s="46">
        <f>SUM(G475)</f>
        <v>9150</v>
      </c>
    </row>
    <row r="475" spans="1:7" s="11" customFormat="1" x14ac:dyDescent="0.25">
      <c r="A475" s="20" t="s">
        <v>136</v>
      </c>
      <c r="B475" s="1" t="s">
        <v>45</v>
      </c>
      <c r="C475" s="1">
        <v>2</v>
      </c>
      <c r="D475" s="1" t="s">
        <v>0</v>
      </c>
      <c r="E475" s="1" t="s">
        <v>137</v>
      </c>
      <c r="F475" s="47"/>
      <c r="G475" s="46">
        <f>SUM(G476:G476)</f>
        <v>9150</v>
      </c>
    </row>
    <row r="476" spans="1:7" s="11" customFormat="1" x14ac:dyDescent="0.25">
      <c r="A476" s="23" t="s">
        <v>92</v>
      </c>
      <c r="B476" s="1" t="s">
        <v>45</v>
      </c>
      <c r="C476" s="1">
        <v>2</v>
      </c>
      <c r="D476" s="1" t="s">
        <v>0</v>
      </c>
      <c r="E476" s="1" t="s">
        <v>137</v>
      </c>
      <c r="F476" s="47" t="s">
        <v>87</v>
      </c>
      <c r="G476" s="46">
        <f>4941+4209</f>
        <v>9150</v>
      </c>
    </row>
    <row r="477" spans="1:7" s="11" customFormat="1" x14ac:dyDescent="0.25">
      <c r="A477" s="20" t="s">
        <v>273</v>
      </c>
      <c r="B477" s="1" t="s">
        <v>45</v>
      </c>
      <c r="C477" s="1" t="s">
        <v>52</v>
      </c>
      <c r="D477" s="1"/>
      <c r="E477" s="1"/>
      <c r="F477" s="47"/>
      <c r="G477" s="46">
        <f>SUM(G478)</f>
        <v>0</v>
      </c>
    </row>
    <row r="478" spans="1:7" s="11" customFormat="1" ht="31.2" x14ac:dyDescent="0.25">
      <c r="A478" s="48" t="s">
        <v>53</v>
      </c>
      <c r="B478" s="1" t="s">
        <v>45</v>
      </c>
      <c r="C478" s="1" t="s">
        <v>52</v>
      </c>
      <c r="D478" s="1" t="s">
        <v>0</v>
      </c>
      <c r="E478" s="1"/>
      <c r="F478" s="47"/>
      <c r="G478" s="46">
        <f>SUM(G479)</f>
        <v>0</v>
      </c>
    </row>
    <row r="479" spans="1:7" s="11" customFormat="1" ht="31.2" x14ac:dyDescent="0.25">
      <c r="A479" s="20" t="s">
        <v>380</v>
      </c>
      <c r="B479" s="1" t="s">
        <v>45</v>
      </c>
      <c r="C479" s="1" t="s">
        <v>52</v>
      </c>
      <c r="D479" s="1" t="s">
        <v>0</v>
      </c>
      <c r="E479" s="1" t="s">
        <v>54</v>
      </c>
      <c r="F479" s="47"/>
      <c r="G479" s="46">
        <f>SUM(G480:G480)</f>
        <v>0</v>
      </c>
    </row>
    <row r="480" spans="1:7" s="11" customFormat="1" ht="31.2" x14ac:dyDescent="0.25">
      <c r="A480" s="48" t="s">
        <v>90</v>
      </c>
      <c r="B480" s="1" t="s">
        <v>45</v>
      </c>
      <c r="C480" s="1" t="s">
        <v>52</v>
      </c>
      <c r="D480" s="1" t="s">
        <v>0</v>
      </c>
      <c r="E480" s="1" t="s">
        <v>54</v>
      </c>
      <c r="F480" s="47" t="s">
        <v>19</v>
      </c>
      <c r="G480" s="46"/>
    </row>
    <row r="481" spans="1:7" s="11" customFormat="1" ht="46.8" x14ac:dyDescent="0.25">
      <c r="A481" s="48" t="s">
        <v>298</v>
      </c>
      <c r="B481" s="1" t="s">
        <v>45</v>
      </c>
      <c r="C481" s="1" t="s">
        <v>110</v>
      </c>
      <c r="D481" s="1"/>
      <c r="E481" s="1"/>
      <c r="F481" s="47"/>
      <c r="G481" s="46">
        <f>G482</f>
        <v>0</v>
      </c>
    </row>
    <row r="482" spans="1:7" s="11" customFormat="1" ht="46.8" x14ac:dyDescent="0.25">
      <c r="A482" s="48" t="s">
        <v>396</v>
      </c>
      <c r="B482" s="1" t="s">
        <v>45</v>
      </c>
      <c r="C482" s="1" t="s">
        <v>110</v>
      </c>
      <c r="D482" s="1" t="s">
        <v>0</v>
      </c>
      <c r="E482" s="1"/>
      <c r="F482" s="47"/>
      <c r="G482" s="46">
        <f>G483</f>
        <v>0</v>
      </c>
    </row>
    <row r="483" spans="1:7" s="11" customFormat="1" ht="46.8" x14ac:dyDescent="0.25">
      <c r="A483" s="48" t="s">
        <v>299</v>
      </c>
      <c r="B483" s="1" t="s">
        <v>45</v>
      </c>
      <c r="C483" s="1" t="s">
        <v>110</v>
      </c>
      <c r="D483" s="1" t="s">
        <v>0</v>
      </c>
      <c r="E483" s="1" t="s">
        <v>150</v>
      </c>
      <c r="F483" s="47"/>
      <c r="G483" s="46">
        <f>G484</f>
        <v>0</v>
      </c>
    </row>
    <row r="484" spans="1:7" s="11" customFormat="1" ht="31.2" x14ac:dyDescent="0.25">
      <c r="A484" s="48" t="s">
        <v>90</v>
      </c>
      <c r="B484" s="1" t="s">
        <v>45</v>
      </c>
      <c r="C484" s="1" t="s">
        <v>110</v>
      </c>
      <c r="D484" s="1" t="s">
        <v>0</v>
      </c>
      <c r="E484" s="1" t="s">
        <v>150</v>
      </c>
      <c r="F484" s="47" t="s">
        <v>19</v>
      </c>
      <c r="G484" s="46"/>
    </row>
    <row r="485" spans="1:7" s="11" customFormat="1" x14ac:dyDescent="0.25">
      <c r="A485" s="20" t="s">
        <v>274</v>
      </c>
      <c r="B485" s="1" t="s">
        <v>45</v>
      </c>
      <c r="C485" s="1" t="s">
        <v>219</v>
      </c>
      <c r="D485" s="1"/>
      <c r="E485" s="1"/>
      <c r="F485" s="47"/>
      <c r="G485" s="46">
        <f>SUM(G486)</f>
        <v>7543</v>
      </c>
    </row>
    <row r="486" spans="1:7" s="11" customFormat="1" ht="31.2" x14ac:dyDescent="0.25">
      <c r="A486" s="20" t="s">
        <v>300</v>
      </c>
      <c r="B486" s="1" t="s">
        <v>45</v>
      </c>
      <c r="C486" s="1" t="s">
        <v>219</v>
      </c>
      <c r="D486" s="1" t="s">
        <v>0</v>
      </c>
      <c r="E486" s="1"/>
      <c r="F486" s="47"/>
      <c r="G486" s="46">
        <f>SUM(G491+G488+G490)</f>
        <v>7543</v>
      </c>
    </row>
    <row r="487" spans="1:7" s="11" customFormat="1" ht="31.2" x14ac:dyDescent="0.25">
      <c r="A487" s="20" t="s">
        <v>275</v>
      </c>
      <c r="B487" s="1" t="s">
        <v>45</v>
      </c>
      <c r="C487" s="1" t="s">
        <v>219</v>
      </c>
      <c r="D487" s="1" t="s">
        <v>0</v>
      </c>
      <c r="E487" s="1" t="s">
        <v>151</v>
      </c>
      <c r="F487" s="47"/>
      <c r="G487" s="46">
        <f>SUM(G488)</f>
        <v>108</v>
      </c>
    </row>
    <row r="488" spans="1:7" s="11" customFormat="1" x14ac:dyDescent="0.25">
      <c r="A488" s="20" t="s">
        <v>20</v>
      </c>
      <c r="B488" s="1" t="s">
        <v>45</v>
      </c>
      <c r="C488" s="1" t="s">
        <v>219</v>
      </c>
      <c r="D488" s="1" t="s">
        <v>0</v>
      </c>
      <c r="E488" s="1" t="s">
        <v>151</v>
      </c>
      <c r="F488" s="47" t="s">
        <v>21</v>
      </c>
      <c r="G488" s="46">
        <v>108</v>
      </c>
    </row>
    <row r="489" spans="1:7" s="11" customFormat="1" ht="31.2" x14ac:dyDescent="0.25">
      <c r="A489" s="36" t="s">
        <v>154</v>
      </c>
      <c r="B489" s="1" t="s">
        <v>45</v>
      </c>
      <c r="C489" s="1" t="s">
        <v>219</v>
      </c>
      <c r="D489" s="1" t="s">
        <v>0</v>
      </c>
      <c r="E489" s="1" t="s">
        <v>38</v>
      </c>
      <c r="F489" s="47"/>
      <c r="G489" s="46">
        <f>SUM(G490)</f>
        <v>1945.9</v>
      </c>
    </row>
    <row r="490" spans="1:7" s="11" customFormat="1" x14ac:dyDescent="0.25">
      <c r="A490" s="48" t="s">
        <v>20</v>
      </c>
      <c r="B490" s="1" t="s">
        <v>45</v>
      </c>
      <c r="C490" s="1" t="s">
        <v>219</v>
      </c>
      <c r="D490" s="1" t="s">
        <v>0</v>
      </c>
      <c r="E490" s="1" t="s">
        <v>38</v>
      </c>
      <c r="F490" s="47" t="s">
        <v>21</v>
      </c>
      <c r="G490" s="46">
        <v>1945.9</v>
      </c>
    </row>
    <row r="491" spans="1:7" s="11" customFormat="1" ht="93.6" x14ac:dyDescent="0.25">
      <c r="A491" s="26" t="s">
        <v>316</v>
      </c>
      <c r="B491" s="1" t="s">
        <v>45</v>
      </c>
      <c r="C491" s="1" t="s">
        <v>219</v>
      </c>
      <c r="D491" s="1" t="s">
        <v>0</v>
      </c>
      <c r="E491" s="1" t="s">
        <v>44</v>
      </c>
      <c r="F491" s="47"/>
      <c r="G491" s="46">
        <f>SUM(G492)</f>
        <v>5489.1</v>
      </c>
    </row>
    <row r="492" spans="1:7" s="11" customFormat="1" ht="31.2" x14ac:dyDescent="0.25">
      <c r="A492" s="48" t="s">
        <v>90</v>
      </c>
      <c r="B492" s="1" t="s">
        <v>45</v>
      </c>
      <c r="C492" s="1" t="s">
        <v>219</v>
      </c>
      <c r="D492" s="1" t="s">
        <v>0</v>
      </c>
      <c r="E492" s="1" t="s">
        <v>44</v>
      </c>
      <c r="F492" s="47" t="s">
        <v>19</v>
      </c>
      <c r="G492" s="46">
        <f>78+5411.1</f>
        <v>5489.1</v>
      </c>
    </row>
    <row r="493" spans="1:7" s="11" customFormat="1" x14ac:dyDescent="0.25">
      <c r="A493" s="20" t="s">
        <v>276</v>
      </c>
      <c r="B493" s="1" t="s">
        <v>40</v>
      </c>
      <c r="C493" s="1"/>
      <c r="D493" s="1"/>
      <c r="E493" s="1"/>
      <c r="F493" s="1"/>
      <c r="G493" s="46">
        <f>SUM(G494)</f>
        <v>60</v>
      </c>
    </row>
    <row r="494" spans="1:7" s="11" customFormat="1" ht="46.8" x14ac:dyDescent="0.25">
      <c r="A494" s="20" t="s">
        <v>301</v>
      </c>
      <c r="B494" s="1" t="s">
        <v>100</v>
      </c>
      <c r="C494" s="1" t="s">
        <v>73</v>
      </c>
      <c r="D494" s="1"/>
      <c r="E494" s="1"/>
      <c r="F494" s="47"/>
      <c r="G494" s="46">
        <f>G495</f>
        <v>60</v>
      </c>
    </row>
    <row r="495" spans="1:7" s="11" customFormat="1" ht="31.5" customHeight="1" x14ac:dyDescent="0.25">
      <c r="A495" s="20" t="s">
        <v>102</v>
      </c>
      <c r="B495" s="1" t="s">
        <v>40</v>
      </c>
      <c r="C495" s="1" t="s">
        <v>73</v>
      </c>
      <c r="D495" s="1" t="s">
        <v>0</v>
      </c>
      <c r="E495" s="1"/>
      <c r="F495" s="47"/>
      <c r="G495" s="46">
        <f>G496</f>
        <v>60</v>
      </c>
    </row>
    <row r="496" spans="1:7" s="11" customFormat="1" ht="31.2" x14ac:dyDescent="0.25">
      <c r="A496" s="20" t="s">
        <v>103</v>
      </c>
      <c r="B496" s="1" t="s">
        <v>40</v>
      </c>
      <c r="C496" s="1" t="s">
        <v>73</v>
      </c>
      <c r="D496" s="1" t="s">
        <v>0</v>
      </c>
      <c r="E496" s="1" t="s">
        <v>101</v>
      </c>
      <c r="F496" s="47"/>
      <c r="G496" s="46">
        <f>SUM(G497:G499)</f>
        <v>60</v>
      </c>
    </row>
    <row r="497" spans="1:7" s="11" customFormat="1" ht="31.2" x14ac:dyDescent="0.25">
      <c r="A497" s="48" t="s">
        <v>90</v>
      </c>
      <c r="B497" s="1" t="s">
        <v>40</v>
      </c>
      <c r="C497" s="1" t="s">
        <v>73</v>
      </c>
      <c r="D497" s="1" t="s">
        <v>0</v>
      </c>
      <c r="E497" s="1" t="s">
        <v>101</v>
      </c>
      <c r="F497" s="47" t="s">
        <v>19</v>
      </c>
      <c r="G497" s="46">
        <v>60</v>
      </c>
    </row>
    <row r="498" spans="1:7" s="11" customFormat="1" x14ac:dyDescent="0.25">
      <c r="A498" s="48" t="s">
        <v>92</v>
      </c>
      <c r="B498" s="1" t="s">
        <v>40</v>
      </c>
      <c r="C498" s="1" t="s">
        <v>73</v>
      </c>
      <c r="D498" s="1" t="s">
        <v>0</v>
      </c>
      <c r="E498" s="1" t="s">
        <v>101</v>
      </c>
      <c r="F498" s="47" t="s">
        <v>87</v>
      </c>
      <c r="G498" s="46"/>
    </row>
    <row r="499" spans="1:7" s="11" customFormat="1" ht="31.2" x14ac:dyDescent="0.25">
      <c r="A499" s="48" t="s">
        <v>91</v>
      </c>
      <c r="B499" s="1" t="s">
        <v>40</v>
      </c>
      <c r="C499" s="1" t="s">
        <v>73</v>
      </c>
      <c r="D499" s="1" t="s">
        <v>0</v>
      </c>
      <c r="E499" s="1" t="s">
        <v>101</v>
      </c>
      <c r="F499" s="47" t="s">
        <v>88</v>
      </c>
      <c r="G499" s="46"/>
    </row>
    <row r="500" spans="1:7" s="11" customFormat="1" ht="31.2" x14ac:dyDescent="0.25">
      <c r="A500" s="20" t="s">
        <v>277</v>
      </c>
      <c r="B500" s="1" t="s">
        <v>55</v>
      </c>
      <c r="C500" s="1"/>
      <c r="D500" s="1"/>
      <c r="E500" s="1"/>
      <c r="F500" s="47"/>
      <c r="G500" s="46">
        <f>SUM(G501)</f>
        <v>18771.900000000001</v>
      </c>
    </row>
    <row r="501" spans="1:7" s="11" customFormat="1" ht="31.2" x14ac:dyDescent="0.25">
      <c r="A501" s="20" t="s">
        <v>278</v>
      </c>
      <c r="B501" s="1" t="s">
        <v>55</v>
      </c>
      <c r="C501" s="1" t="s">
        <v>46</v>
      </c>
      <c r="D501" s="1"/>
      <c r="E501" s="1"/>
      <c r="F501" s="1"/>
      <c r="G501" s="46">
        <f>G502</f>
        <v>18771.900000000001</v>
      </c>
    </row>
    <row r="502" spans="1:7" s="11" customFormat="1" ht="31.2" x14ac:dyDescent="0.25">
      <c r="A502" s="48" t="s">
        <v>130</v>
      </c>
      <c r="B502" s="1" t="s">
        <v>55</v>
      </c>
      <c r="C502" s="1" t="s">
        <v>46</v>
      </c>
      <c r="D502" s="1" t="s">
        <v>0</v>
      </c>
      <c r="E502" s="1"/>
      <c r="F502" s="1"/>
      <c r="G502" s="46">
        <f>SUM(G503)</f>
        <v>18771.900000000001</v>
      </c>
    </row>
    <row r="503" spans="1:7" s="11" customFormat="1" ht="31.2" x14ac:dyDescent="0.25">
      <c r="A503" s="20" t="s">
        <v>279</v>
      </c>
      <c r="B503" s="1" t="s">
        <v>55</v>
      </c>
      <c r="C503" s="1" t="s">
        <v>46</v>
      </c>
      <c r="D503" s="1" t="s">
        <v>0</v>
      </c>
      <c r="E503" s="1" t="s">
        <v>56</v>
      </c>
      <c r="F503" s="1"/>
      <c r="G503" s="46">
        <f>SUM(G504:G504)</f>
        <v>18771.900000000001</v>
      </c>
    </row>
    <row r="504" spans="1:7" s="11" customFormat="1" x14ac:dyDescent="0.25">
      <c r="A504" s="48" t="s">
        <v>92</v>
      </c>
      <c r="B504" s="1" t="s">
        <v>55</v>
      </c>
      <c r="C504" s="1" t="s">
        <v>46</v>
      </c>
      <c r="D504" s="1" t="s">
        <v>0</v>
      </c>
      <c r="E504" s="1" t="s">
        <v>56</v>
      </c>
      <c r="F504" s="1" t="s">
        <v>87</v>
      </c>
      <c r="G504" s="46">
        <v>18771.900000000001</v>
      </c>
    </row>
    <row r="505" spans="1:7" s="11" customFormat="1" ht="31.2" x14ac:dyDescent="0.25">
      <c r="A505" s="48" t="s">
        <v>280</v>
      </c>
      <c r="B505" s="1" t="s">
        <v>96</v>
      </c>
      <c r="C505" s="1"/>
      <c r="D505" s="1"/>
      <c r="E505" s="1"/>
      <c r="F505" s="1"/>
      <c r="G505" s="46">
        <f>SUM(G506)</f>
        <v>20239.8</v>
      </c>
    </row>
    <row r="506" spans="1:7" s="11" customFormat="1" ht="31.2" x14ac:dyDescent="0.25">
      <c r="A506" s="48" t="s">
        <v>282</v>
      </c>
      <c r="B506" s="1" t="s">
        <v>96</v>
      </c>
      <c r="C506" s="1" t="s">
        <v>46</v>
      </c>
      <c r="D506" s="1"/>
      <c r="E506" s="1"/>
      <c r="F506" s="1"/>
      <c r="G506" s="46">
        <f>SUM(G507+G519+G522+G527+G532)</f>
        <v>20239.8</v>
      </c>
    </row>
    <row r="507" spans="1:7" s="11" customFormat="1" ht="46.8" x14ac:dyDescent="0.25">
      <c r="A507" s="48" t="s">
        <v>306</v>
      </c>
      <c r="B507" s="1" t="s">
        <v>96</v>
      </c>
      <c r="C507" s="1" t="s">
        <v>46</v>
      </c>
      <c r="D507" s="1" t="s">
        <v>0</v>
      </c>
      <c r="E507" s="1"/>
      <c r="F507" s="1"/>
      <c r="G507" s="46">
        <f>SUM(G508+G513+G517+G515)</f>
        <v>12356.300000000001</v>
      </c>
    </row>
    <row r="508" spans="1:7" s="11" customFormat="1" x14ac:dyDescent="0.25">
      <c r="A508" s="20" t="s">
        <v>17</v>
      </c>
      <c r="B508" s="1" t="s">
        <v>96</v>
      </c>
      <c r="C508" s="1" t="s">
        <v>46</v>
      </c>
      <c r="D508" s="1" t="s">
        <v>0</v>
      </c>
      <c r="E508" s="1" t="s">
        <v>34</v>
      </c>
      <c r="F508" s="1"/>
      <c r="G508" s="46">
        <f>SUM(G509:G512)</f>
        <v>11999.6</v>
      </c>
    </row>
    <row r="509" spans="1:7" s="11" customFormat="1" ht="46.8" x14ac:dyDescent="0.25">
      <c r="A509" s="48" t="s">
        <v>89</v>
      </c>
      <c r="B509" s="1" t="s">
        <v>96</v>
      </c>
      <c r="C509" s="1" t="s">
        <v>46</v>
      </c>
      <c r="D509" s="1" t="s">
        <v>0</v>
      </c>
      <c r="E509" s="1" t="s">
        <v>34</v>
      </c>
      <c r="F509" s="1" t="s">
        <v>18</v>
      </c>
      <c r="G509" s="46">
        <v>10868.6</v>
      </c>
    </row>
    <row r="510" spans="1:7" s="11" customFormat="1" ht="31.2" x14ac:dyDescent="0.25">
      <c r="A510" s="48" t="s">
        <v>90</v>
      </c>
      <c r="B510" s="1" t="s">
        <v>96</v>
      </c>
      <c r="C510" s="1" t="s">
        <v>46</v>
      </c>
      <c r="D510" s="1" t="s">
        <v>0</v>
      </c>
      <c r="E510" s="1" t="s">
        <v>34</v>
      </c>
      <c r="F510" s="1" t="s">
        <v>19</v>
      </c>
      <c r="G510" s="46">
        <v>1123</v>
      </c>
    </row>
    <row r="511" spans="1:7" s="11" customFormat="1" x14ac:dyDescent="0.25">
      <c r="A511" s="48" t="s">
        <v>92</v>
      </c>
      <c r="B511" s="1" t="s">
        <v>96</v>
      </c>
      <c r="C511" s="1" t="s">
        <v>46</v>
      </c>
      <c r="D511" s="1" t="s">
        <v>0</v>
      </c>
      <c r="E511" s="1" t="s">
        <v>34</v>
      </c>
      <c r="F511" s="1" t="s">
        <v>87</v>
      </c>
      <c r="G511" s="46"/>
    </row>
    <row r="512" spans="1:7" s="11" customFormat="1" x14ac:dyDescent="0.25">
      <c r="A512" s="48" t="s">
        <v>20</v>
      </c>
      <c r="B512" s="1" t="s">
        <v>96</v>
      </c>
      <c r="C512" s="1" t="s">
        <v>46</v>
      </c>
      <c r="D512" s="1" t="s">
        <v>0</v>
      </c>
      <c r="E512" s="1" t="s">
        <v>34</v>
      </c>
      <c r="F512" s="1" t="s">
        <v>21</v>
      </c>
      <c r="G512" s="46">
        <v>8</v>
      </c>
    </row>
    <row r="513" spans="1:7" s="11" customFormat="1" x14ac:dyDescent="0.25">
      <c r="A513" s="48" t="s">
        <v>174</v>
      </c>
      <c r="B513" s="1" t="s">
        <v>96</v>
      </c>
      <c r="C513" s="21">
        <v>1</v>
      </c>
      <c r="D513" s="1" t="s">
        <v>0</v>
      </c>
      <c r="E513" s="1" t="s">
        <v>175</v>
      </c>
      <c r="F513" s="1"/>
      <c r="G513" s="46">
        <f>SUM(G514)</f>
        <v>26.7</v>
      </c>
    </row>
    <row r="514" spans="1:7" s="11" customFormat="1" ht="31.2" x14ac:dyDescent="0.25">
      <c r="A514" s="48" t="s">
        <v>90</v>
      </c>
      <c r="B514" s="1" t="s">
        <v>96</v>
      </c>
      <c r="C514" s="21">
        <v>1</v>
      </c>
      <c r="D514" s="1" t="s">
        <v>0</v>
      </c>
      <c r="E514" s="1" t="s">
        <v>175</v>
      </c>
      <c r="F514" s="1" t="s">
        <v>19</v>
      </c>
      <c r="G514" s="46">
        <v>26.7</v>
      </c>
    </row>
    <row r="515" spans="1:7" s="11" customFormat="1" x14ac:dyDescent="0.25">
      <c r="A515" s="48" t="s">
        <v>180</v>
      </c>
      <c r="B515" s="1" t="s">
        <v>96</v>
      </c>
      <c r="C515" s="1" t="s">
        <v>46</v>
      </c>
      <c r="D515" s="1" t="s">
        <v>0</v>
      </c>
      <c r="E515" s="1" t="s">
        <v>181</v>
      </c>
      <c r="F515" s="47"/>
      <c r="G515" s="46">
        <f>SUM(G516)</f>
        <v>0</v>
      </c>
    </row>
    <row r="516" spans="1:7" s="11" customFormat="1" ht="31.2" x14ac:dyDescent="0.25">
      <c r="A516" s="48" t="s">
        <v>90</v>
      </c>
      <c r="B516" s="1" t="s">
        <v>96</v>
      </c>
      <c r="C516" s="1" t="s">
        <v>46</v>
      </c>
      <c r="D516" s="1" t="s">
        <v>0</v>
      </c>
      <c r="E516" s="1" t="s">
        <v>181</v>
      </c>
      <c r="F516" s="47" t="s">
        <v>19</v>
      </c>
      <c r="G516" s="46"/>
    </row>
    <row r="517" spans="1:7" s="11" customFormat="1" ht="31.2" x14ac:dyDescent="0.25">
      <c r="A517" s="48" t="s">
        <v>176</v>
      </c>
      <c r="B517" s="1" t="s">
        <v>96</v>
      </c>
      <c r="C517" s="21">
        <v>1</v>
      </c>
      <c r="D517" s="1" t="s">
        <v>0</v>
      </c>
      <c r="E517" s="1" t="s">
        <v>177</v>
      </c>
      <c r="F517" s="1"/>
      <c r="G517" s="46">
        <v>330</v>
      </c>
    </row>
    <row r="518" spans="1:7" s="11" customFormat="1" ht="31.2" x14ac:dyDescent="0.25">
      <c r="A518" s="48" t="s">
        <v>90</v>
      </c>
      <c r="B518" s="1" t="s">
        <v>96</v>
      </c>
      <c r="C518" s="21">
        <v>1</v>
      </c>
      <c r="D518" s="1" t="s">
        <v>0</v>
      </c>
      <c r="E518" s="1" t="s">
        <v>177</v>
      </c>
      <c r="F518" s="1" t="s">
        <v>19</v>
      </c>
      <c r="G518" s="46"/>
    </row>
    <row r="519" spans="1:7" s="11" customFormat="1" ht="46.8" x14ac:dyDescent="0.25">
      <c r="A519" s="48" t="s">
        <v>303</v>
      </c>
      <c r="B519" s="1" t="s">
        <v>96</v>
      </c>
      <c r="C519" s="1" t="s">
        <v>46</v>
      </c>
      <c r="D519" s="1" t="s">
        <v>1</v>
      </c>
      <c r="E519" s="1"/>
      <c r="F519" s="1"/>
      <c r="G519" s="46">
        <f>G520</f>
        <v>6359.4</v>
      </c>
    </row>
    <row r="520" spans="1:7" s="11" customFormat="1" ht="46.8" x14ac:dyDescent="0.25">
      <c r="A520" s="48" t="s">
        <v>27</v>
      </c>
      <c r="B520" s="1" t="s">
        <v>96</v>
      </c>
      <c r="C520" s="1" t="s">
        <v>46</v>
      </c>
      <c r="D520" s="1" t="s">
        <v>1</v>
      </c>
      <c r="E520" s="1" t="s">
        <v>41</v>
      </c>
      <c r="F520" s="1"/>
      <c r="G520" s="46">
        <f>G521</f>
        <v>6359.4</v>
      </c>
    </row>
    <row r="521" spans="1:7" s="11" customFormat="1" ht="31.2" x14ac:dyDescent="0.25">
      <c r="A521" s="48" t="s">
        <v>91</v>
      </c>
      <c r="B521" s="1" t="s">
        <v>96</v>
      </c>
      <c r="C521" s="1" t="s">
        <v>46</v>
      </c>
      <c r="D521" s="1" t="s">
        <v>1</v>
      </c>
      <c r="E521" s="1" t="s">
        <v>41</v>
      </c>
      <c r="F521" s="1" t="s">
        <v>88</v>
      </c>
      <c r="G521" s="46">
        <v>6359.4</v>
      </c>
    </row>
    <row r="522" spans="1:7" s="11" customFormat="1" ht="31.2" x14ac:dyDescent="0.25">
      <c r="A522" s="48" t="s">
        <v>381</v>
      </c>
      <c r="B522" s="1" t="s">
        <v>96</v>
      </c>
      <c r="C522" s="1" t="s">
        <v>46</v>
      </c>
      <c r="D522" s="1" t="s">
        <v>2</v>
      </c>
      <c r="E522" s="1"/>
      <c r="F522" s="1"/>
      <c r="G522" s="46">
        <f>G523+G525</f>
        <v>500.1</v>
      </c>
    </row>
    <row r="523" spans="1:7" s="11" customFormat="1" ht="46.8" x14ac:dyDescent="0.25">
      <c r="A523" s="48" t="s">
        <v>390</v>
      </c>
      <c r="B523" s="1" t="s">
        <v>96</v>
      </c>
      <c r="C523" s="1" t="s">
        <v>46</v>
      </c>
      <c r="D523" s="1" t="s">
        <v>2</v>
      </c>
      <c r="E523" s="1" t="s">
        <v>109</v>
      </c>
      <c r="F523" s="1"/>
      <c r="G523" s="46">
        <f>G524</f>
        <v>500.1</v>
      </c>
    </row>
    <row r="524" spans="1:7" s="11" customFormat="1" ht="31.2" x14ac:dyDescent="0.25">
      <c r="A524" s="48" t="s">
        <v>90</v>
      </c>
      <c r="B524" s="1" t="s">
        <v>96</v>
      </c>
      <c r="C524" s="1" t="s">
        <v>46</v>
      </c>
      <c r="D524" s="1" t="s">
        <v>2</v>
      </c>
      <c r="E524" s="1" t="s">
        <v>109</v>
      </c>
      <c r="F524" s="1" t="s">
        <v>19</v>
      </c>
      <c r="G524" s="46">
        <f>500+0.1</f>
        <v>500.1</v>
      </c>
    </row>
    <row r="525" spans="1:7" s="11" customFormat="1" ht="78" x14ac:dyDescent="0.25">
      <c r="A525" s="48" t="s">
        <v>330</v>
      </c>
      <c r="B525" s="1" t="s">
        <v>96</v>
      </c>
      <c r="C525" s="1" t="s">
        <v>46</v>
      </c>
      <c r="D525" s="1" t="s">
        <v>2</v>
      </c>
      <c r="E525" s="1" t="s">
        <v>329</v>
      </c>
      <c r="F525" s="1"/>
      <c r="G525" s="46">
        <f>G526</f>
        <v>0</v>
      </c>
    </row>
    <row r="526" spans="1:7" s="11" customFormat="1" ht="31.2" x14ac:dyDescent="0.25">
      <c r="A526" s="48" t="s">
        <v>90</v>
      </c>
      <c r="B526" s="1" t="s">
        <v>96</v>
      </c>
      <c r="C526" s="1" t="s">
        <v>46</v>
      </c>
      <c r="D526" s="1" t="s">
        <v>2</v>
      </c>
      <c r="E526" s="1" t="s">
        <v>329</v>
      </c>
      <c r="F526" s="1" t="s">
        <v>19</v>
      </c>
      <c r="G526" s="46"/>
    </row>
    <row r="527" spans="1:7" s="11" customFormat="1" ht="31.2" x14ac:dyDescent="0.25">
      <c r="A527" s="48" t="s">
        <v>133</v>
      </c>
      <c r="B527" s="1" t="s">
        <v>96</v>
      </c>
      <c r="C527" s="1" t="s">
        <v>46</v>
      </c>
      <c r="D527" s="1" t="s">
        <v>3</v>
      </c>
      <c r="E527" s="1"/>
      <c r="F527" s="1"/>
      <c r="G527" s="46">
        <f>G528</f>
        <v>998.90000000000009</v>
      </c>
    </row>
    <row r="528" spans="1:7" s="11" customFormat="1" ht="31.2" x14ac:dyDescent="0.25">
      <c r="A528" s="48" t="s">
        <v>132</v>
      </c>
      <c r="B528" s="1" t="s">
        <v>96</v>
      </c>
      <c r="C528" s="1" t="s">
        <v>46</v>
      </c>
      <c r="D528" s="1" t="s">
        <v>3</v>
      </c>
      <c r="E528" s="1" t="s">
        <v>131</v>
      </c>
      <c r="F528" s="1"/>
      <c r="G528" s="46">
        <f>G529+G530+G531</f>
        <v>998.90000000000009</v>
      </c>
    </row>
    <row r="529" spans="1:7" s="11" customFormat="1" ht="46.8" x14ac:dyDescent="0.25">
      <c r="A529" s="48" t="s">
        <v>89</v>
      </c>
      <c r="B529" s="1" t="s">
        <v>96</v>
      </c>
      <c r="C529" s="1" t="s">
        <v>46</v>
      </c>
      <c r="D529" s="1" t="s">
        <v>3</v>
      </c>
      <c r="E529" s="1" t="s">
        <v>131</v>
      </c>
      <c r="F529" s="1" t="s">
        <v>18</v>
      </c>
      <c r="G529" s="46"/>
    </row>
    <row r="530" spans="1:7" s="11" customFormat="1" ht="31.2" x14ac:dyDescent="0.25">
      <c r="A530" s="48" t="s">
        <v>90</v>
      </c>
      <c r="B530" s="1" t="s">
        <v>96</v>
      </c>
      <c r="C530" s="1" t="s">
        <v>46</v>
      </c>
      <c r="D530" s="1" t="s">
        <v>3</v>
      </c>
      <c r="E530" s="1" t="s">
        <v>131</v>
      </c>
      <c r="F530" s="1" t="s">
        <v>19</v>
      </c>
      <c r="G530" s="46">
        <v>608</v>
      </c>
    </row>
    <row r="531" spans="1:7" s="11" customFormat="1" x14ac:dyDescent="0.25">
      <c r="A531" s="48" t="s">
        <v>20</v>
      </c>
      <c r="B531" s="1" t="s">
        <v>96</v>
      </c>
      <c r="C531" s="1" t="s">
        <v>46</v>
      </c>
      <c r="D531" s="1" t="s">
        <v>3</v>
      </c>
      <c r="E531" s="1" t="s">
        <v>131</v>
      </c>
      <c r="F531" s="1" t="s">
        <v>21</v>
      </c>
      <c r="G531" s="46">
        <f>390.8+0.1</f>
        <v>390.90000000000003</v>
      </c>
    </row>
    <row r="532" spans="1:7" s="11" customFormat="1" ht="46.8" x14ac:dyDescent="0.25">
      <c r="A532" s="48" t="s">
        <v>311</v>
      </c>
      <c r="B532" s="1" t="s">
        <v>96</v>
      </c>
      <c r="C532" s="1" t="s">
        <v>46</v>
      </c>
      <c r="D532" s="1" t="s">
        <v>4</v>
      </c>
      <c r="E532" s="1"/>
      <c r="F532" s="1"/>
      <c r="G532" s="46">
        <f>G533</f>
        <v>25.1</v>
      </c>
    </row>
    <row r="533" spans="1:7" s="11" customFormat="1" x14ac:dyDescent="0.25">
      <c r="A533" s="48" t="s">
        <v>180</v>
      </c>
      <c r="B533" s="1" t="s">
        <v>96</v>
      </c>
      <c r="C533" s="1" t="s">
        <v>46</v>
      </c>
      <c r="D533" s="1" t="s">
        <v>4</v>
      </c>
      <c r="E533" s="1" t="s">
        <v>181</v>
      </c>
      <c r="F533" s="1"/>
      <c r="G533" s="46">
        <f>SUM(G534+G535)</f>
        <v>25.1</v>
      </c>
    </row>
    <row r="534" spans="1:7" s="11" customFormat="1" ht="46.8" x14ac:dyDescent="0.25">
      <c r="A534" s="48" t="s">
        <v>89</v>
      </c>
      <c r="B534" s="1" t="s">
        <v>96</v>
      </c>
      <c r="C534" s="1" t="s">
        <v>46</v>
      </c>
      <c r="D534" s="1" t="s">
        <v>4</v>
      </c>
      <c r="E534" s="1" t="s">
        <v>181</v>
      </c>
      <c r="F534" s="1" t="s">
        <v>18</v>
      </c>
      <c r="G534" s="46"/>
    </row>
    <row r="535" spans="1:7" s="11" customFormat="1" ht="31.2" x14ac:dyDescent="0.25">
      <c r="A535" s="48" t="s">
        <v>90</v>
      </c>
      <c r="B535" s="1" t="s">
        <v>96</v>
      </c>
      <c r="C535" s="1" t="s">
        <v>46</v>
      </c>
      <c r="D535" s="1" t="s">
        <v>4</v>
      </c>
      <c r="E535" s="1" t="s">
        <v>181</v>
      </c>
      <c r="F535" s="1" t="s">
        <v>19</v>
      </c>
      <c r="G535" s="46">
        <v>25.1</v>
      </c>
    </row>
    <row r="536" spans="1:7" s="11" customFormat="1" ht="46.8" x14ac:dyDescent="0.25">
      <c r="A536" s="20" t="s">
        <v>305</v>
      </c>
      <c r="B536" s="1" t="s">
        <v>81</v>
      </c>
      <c r="C536" s="1"/>
      <c r="D536" s="1"/>
      <c r="E536" s="1"/>
      <c r="F536" s="1"/>
      <c r="G536" s="46">
        <f>SUM(G537)</f>
        <v>4288.2</v>
      </c>
    </row>
    <row r="537" spans="1:7" s="11" customFormat="1" ht="31.2" x14ac:dyDescent="0.25">
      <c r="A537" s="20" t="s">
        <v>304</v>
      </c>
      <c r="B537" s="1" t="s">
        <v>81</v>
      </c>
      <c r="C537" s="1" t="s">
        <v>46</v>
      </c>
      <c r="D537" s="1"/>
      <c r="E537" s="1"/>
      <c r="F537" s="1"/>
      <c r="G537" s="46">
        <f>SUM(G538)</f>
        <v>4288.2</v>
      </c>
    </row>
    <row r="538" spans="1:7" s="11" customFormat="1" x14ac:dyDescent="0.25">
      <c r="A538" s="20" t="s">
        <v>17</v>
      </c>
      <c r="B538" s="1" t="s">
        <v>81</v>
      </c>
      <c r="C538" s="1" t="s">
        <v>46</v>
      </c>
      <c r="D538" s="1" t="s">
        <v>33</v>
      </c>
      <c r="E538" s="1" t="s">
        <v>34</v>
      </c>
      <c r="F538" s="1"/>
      <c r="G538" s="46">
        <f>SUM(G539:G539)</f>
        <v>4288.2</v>
      </c>
    </row>
    <row r="539" spans="1:7" s="11" customFormat="1" ht="46.8" x14ac:dyDescent="0.25">
      <c r="A539" s="48" t="s">
        <v>89</v>
      </c>
      <c r="B539" s="1" t="s">
        <v>81</v>
      </c>
      <c r="C539" s="1" t="s">
        <v>46</v>
      </c>
      <c r="D539" s="1" t="s">
        <v>33</v>
      </c>
      <c r="E539" s="1" t="s">
        <v>34</v>
      </c>
      <c r="F539" s="1" t="s">
        <v>18</v>
      </c>
      <c r="G539" s="46">
        <v>4288.2</v>
      </c>
    </row>
    <row r="540" spans="1:7" s="11" customFormat="1" x14ac:dyDescent="0.25">
      <c r="A540" s="20" t="s">
        <v>26</v>
      </c>
      <c r="B540" s="1" t="s">
        <v>82</v>
      </c>
      <c r="C540" s="1"/>
      <c r="D540" s="1"/>
      <c r="E540" s="1"/>
      <c r="F540" s="1"/>
      <c r="G540" s="46">
        <f>G541+G545</f>
        <v>1864.3</v>
      </c>
    </row>
    <row r="541" spans="1:7" s="11" customFormat="1" x14ac:dyDescent="0.25">
      <c r="A541" s="20" t="s">
        <v>35</v>
      </c>
      <c r="B541" s="1" t="s">
        <v>82</v>
      </c>
      <c r="C541" s="1" t="s">
        <v>46</v>
      </c>
      <c r="D541" s="1"/>
      <c r="E541" s="1"/>
      <c r="F541" s="1"/>
      <c r="G541" s="46">
        <f>SUM(G542)</f>
        <v>1864.3</v>
      </c>
    </row>
    <row r="542" spans="1:7" s="11" customFormat="1" x14ac:dyDescent="0.25">
      <c r="A542" s="20" t="s">
        <v>17</v>
      </c>
      <c r="B542" s="1" t="s">
        <v>82</v>
      </c>
      <c r="C542" s="1" t="s">
        <v>46</v>
      </c>
      <c r="D542" s="1" t="s">
        <v>33</v>
      </c>
      <c r="E542" s="1" t="s">
        <v>34</v>
      </c>
      <c r="F542" s="1"/>
      <c r="G542" s="46">
        <f>SUM(G543:G544)</f>
        <v>1864.3</v>
      </c>
    </row>
    <row r="543" spans="1:7" s="11" customFormat="1" ht="46.8" x14ac:dyDescent="0.25">
      <c r="A543" s="48" t="s">
        <v>89</v>
      </c>
      <c r="B543" s="1" t="s">
        <v>82</v>
      </c>
      <c r="C543" s="1" t="s">
        <v>46</v>
      </c>
      <c r="D543" s="1" t="s">
        <v>33</v>
      </c>
      <c r="E543" s="1" t="s">
        <v>34</v>
      </c>
      <c r="F543" s="1" t="s">
        <v>18</v>
      </c>
      <c r="G543" s="46">
        <v>1800</v>
      </c>
    </row>
    <row r="544" spans="1:7" s="11" customFormat="1" ht="31.2" x14ac:dyDescent="0.25">
      <c r="A544" s="48" t="s">
        <v>90</v>
      </c>
      <c r="B544" s="1" t="s">
        <v>82</v>
      </c>
      <c r="C544" s="1" t="s">
        <v>46</v>
      </c>
      <c r="D544" s="1" t="s">
        <v>33</v>
      </c>
      <c r="E544" s="1" t="s">
        <v>34</v>
      </c>
      <c r="F544" s="1" t="s">
        <v>19</v>
      </c>
      <c r="G544" s="46">
        <v>64.3</v>
      </c>
    </row>
    <row r="545" spans="1:11" s="11" customFormat="1" ht="31.2" x14ac:dyDescent="0.25">
      <c r="A545" s="48" t="s">
        <v>283</v>
      </c>
      <c r="B545" s="1" t="s">
        <v>82</v>
      </c>
      <c r="C545" s="1" t="s">
        <v>73</v>
      </c>
      <c r="D545" s="1"/>
      <c r="E545" s="1"/>
      <c r="F545" s="1"/>
      <c r="G545" s="46">
        <f>G546</f>
        <v>0</v>
      </c>
    </row>
    <row r="546" spans="1:11" s="11" customFormat="1" ht="46.8" x14ac:dyDescent="0.25">
      <c r="A546" s="48" t="s">
        <v>284</v>
      </c>
      <c r="B546" s="1" t="s">
        <v>82</v>
      </c>
      <c r="C546" s="1" t="s">
        <v>73</v>
      </c>
      <c r="D546" s="1" t="s">
        <v>33</v>
      </c>
      <c r="E546" s="1" t="s">
        <v>239</v>
      </c>
      <c r="F546" s="1"/>
      <c r="G546" s="46">
        <f>G547</f>
        <v>0</v>
      </c>
    </row>
    <row r="547" spans="1:11" s="11" customFormat="1" x14ac:dyDescent="0.25">
      <c r="A547" s="48" t="s">
        <v>20</v>
      </c>
      <c r="B547" s="1" t="s">
        <v>82</v>
      </c>
      <c r="C547" s="1" t="s">
        <v>73</v>
      </c>
      <c r="D547" s="1" t="s">
        <v>33</v>
      </c>
      <c r="E547" s="1" t="s">
        <v>239</v>
      </c>
      <c r="F547" s="1" t="s">
        <v>21</v>
      </c>
      <c r="G547" s="46"/>
    </row>
    <row r="548" spans="1:11" s="11" customFormat="1" x14ac:dyDescent="0.25">
      <c r="A548" s="48" t="s">
        <v>28</v>
      </c>
      <c r="B548" s="1" t="s">
        <v>37</v>
      </c>
      <c r="C548" s="1"/>
      <c r="D548" s="1"/>
      <c r="E548" s="1"/>
      <c r="F548" s="1"/>
      <c r="G548" s="46">
        <f>SUM(G549+G556+G572)</f>
        <v>218654.7</v>
      </c>
    </row>
    <row r="549" spans="1:11" s="11" customFormat="1" ht="31.2" x14ac:dyDescent="0.25">
      <c r="A549" s="20" t="s">
        <v>285</v>
      </c>
      <c r="B549" s="1" t="s">
        <v>37</v>
      </c>
      <c r="C549" s="1" t="s">
        <v>46</v>
      </c>
      <c r="D549" s="1"/>
      <c r="E549" s="1"/>
      <c r="F549" s="1"/>
      <c r="G549" s="46">
        <f>SUM(G550)</f>
        <v>205165.5</v>
      </c>
    </row>
    <row r="550" spans="1:11" s="11" customFormat="1" x14ac:dyDescent="0.25">
      <c r="A550" s="20" t="s">
        <v>17</v>
      </c>
      <c r="B550" s="1" t="s">
        <v>37</v>
      </c>
      <c r="C550" s="1" t="s">
        <v>46</v>
      </c>
      <c r="D550" s="1" t="s">
        <v>33</v>
      </c>
      <c r="E550" s="1" t="s">
        <v>34</v>
      </c>
      <c r="F550" s="1"/>
      <c r="G550" s="46">
        <f>SUM(G551:G555)</f>
        <v>205165.5</v>
      </c>
    </row>
    <row r="551" spans="1:11" s="11" customFormat="1" ht="46.8" x14ac:dyDescent="0.25">
      <c r="A551" s="48" t="s">
        <v>89</v>
      </c>
      <c r="B551" s="1" t="s">
        <v>37</v>
      </c>
      <c r="C551" s="1" t="s">
        <v>46</v>
      </c>
      <c r="D551" s="1" t="s">
        <v>33</v>
      </c>
      <c r="E551" s="1" t="s">
        <v>34</v>
      </c>
      <c r="F551" s="1" t="s">
        <v>18</v>
      </c>
      <c r="G551" s="46">
        <f>198120.4+5162</f>
        <v>203282.4</v>
      </c>
    </row>
    <row r="552" spans="1:11" s="11" customFormat="1" ht="31.2" x14ac:dyDescent="0.25">
      <c r="A552" s="48" t="s">
        <v>90</v>
      </c>
      <c r="B552" s="1" t="s">
        <v>37</v>
      </c>
      <c r="C552" s="1" t="s">
        <v>46</v>
      </c>
      <c r="D552" s="1" t="s">
        <v>33</v>
      </c>
      <c r="E552" s="1" t="s">
        <v>34</v>
      </c>
      <c r="F552" s="1" t="s">
        <v>19</v>
      </c>
      <c r="G552" s="46">
        <f>1829.2+39.4</f>
        <v>1868.6000000000001</v>
      </c>
    </row>
    <row r="553" spans="1:11" s="11" customFormat="1" x14ac:dyDescent="0.25">
      <c r="A553" s="48" t="s">
        <v>92</v>
      </c>
      <c r="B553" s="1" t="s">
        <v>37</v>
      </c>
      <c r="C553" s="1" t="s">
        <v>46</v>
      </c>
      <c r="D553" s="1" t="s">
        <v>33</v>
      </c>
      <c r="E553" s="1" t="s">
        <v>34</v>
      </c>
      <c r="F553" s="1" t="s">
        <v>87</v>
      </c>
      <c r="G553" s="46"/>
    </row>
    <row r="554" spans="1:11" s="11" customFormat="1" x14ac:dyDescent="0.25">
      <c r="A554" s="48" t="s">
        <v>9</v>
      </c>
      <c r="B554" s="1" t="s">
        <v>37</v>
      </c>
      <c r="C554" s="1" t="s">
        <v>46</v>
      </c>
      <c r="D554" s="1" t="s">
        <v>33</v>
      </c>
      <c r="E554" s="1" t="s">
        <v>34</v>
      </c>
      <c r="F554" s="1" t="s">
        <v>24</v>
      </c>
      <c r="G554" s="46"/>
    </row>
    <row r="555" spans="1:11" s="11" customFormat="1" x14ac:dyDescent="0.25">
      <c r="A555" s="48" t="s">
        <v>20</v>
      </c>
      <c r="B555" s="1" t="s">
        <v>37</v>
      </c>
      <c r="C555" s="1" t="s">
        <v>46</v>
      </c>
      <c r="D555" s="1" t="s">
        <v>33</v>
      </c>
      <c r="E555" s="1" t="s">
        <v>34</v>
      </c>
      <c r="F555" s="1" t="s">
        <v>21</v>
      </c>
      <c r="G555" s="46">
        <f>574-559.5</f>
        <v>14.5</v>
      </c>
    </row>
    <row r="556" spans="1:11" x14ac:dyDescent="0.25">
      <c r="A556" s="20" t="s">
        <v>22</v>
      </c>
      <c r="B556" s="1" t="s">
        <v>37</v>
      </c>
      <c r="C556" s="1" t="s">
        <v>73</v>
      </c>
      <c r="D556" s="1"/>
      <c r="E556" s="1"/>
      <c r="F556" s="1"/>
      <c r="G556" s="46">
        <f>SUM(G559+G561+G563+G566+G569+G557)</f>
        <v>13489.2</v>
      </c>
      <c r="K556" s="12"/>
    </row>
    <row r="557" spans="1:11" ht="31.2" x14ac:dyDescent="0.25">
      <c r="A557" s="53" t="s">
        <v>323</v>
      </c>
      <c r="B557" s="50" t="s">
        <v>37</v>
      </c>
      <c r="C557" s="50" t="s">
        <v>73</v>
      </c>
      <c r="D557" s="50" t="s">
        <v>33</v>
      </c>
      <c r="E557" s="50" t="s">
        <v>322</v>
      </c>
      <c r="F557" s="50"/>
      <c r="G557" s="46">
        <f>G558</f>
        <v>5663.6</v>
      </c>
      <c r="K557" s="12"/>
    </row>
    <row r="558" spans="1:11" ht="46.8" x14ac:dyDescent="0.25">
      <c r="A558" s="53" t="s">
        <v>89</v>
      </c>
      <c r="B558" s="50" t="s">
        <v>37</v>
      </c>
      <c r="C558" s="50" t="s">
        <v>73</v>
      </c>
      <c r="D558" s="50" t="s">
        <v>33</v>
      </c>
      <c r="E558" s="50" t="s">
        <v>322</v>
      </c>
      <c r="F558" s="50" t="s">
        <v>18</v>
      </c>
      <c r="G558" s="46">
        <v>5663.6</v>
      </c>
      <c r="K558" s="12"/>
    </row>
    <row r="559" spans="1:11" ht="46.8" x14ac:dyDescent="0.25">
      <c r="A559" s="23" t="s">
        <v>31</v>
      </c>
      <c r="B559" s="1" t="s">
        <v>37</v>
      </c>
      <c r="C559" s="1" t="s">
        <v>73</v>
      </c>
      <c r="D559" s="1" t="s">
        <v>33</v>
      </c>
      <c r="E559" s="1" t="s">
        <v>39</v>
      </c>
      <c r="F559" s="1"/>
      <c r="G559" s="46">
        <f>SUM(G560:G560)</f>
        <v>14.7</v>
      </c>
    </row>
    <row r="560" spans="1:11" ht="31.2" x14ac:dyDescent="0.25">
      <c r="A560" s="48" t="s">
        <v>90</v>
      </c>
      <c r="B560" s="1" t="s">
        <v>37</v>
      </c>
      <c r="C560" s="1" t="s">
        <v>73</v>
      </c>
      <c r="D560" s="1" t="s">
        <v>33</v>
      </c>
      <c r="E560" s="1" t="s">
        <v>39</v>
      </c>
      <c r="F560" s="1" t="s">
        <v>19</v>
      </c>
      <c r="G560" s="46">
        <v>14.7</v>
      </c>
    </row>
    <row r="561" spans="1:7" ht="31.2" x14ac:dyDescent="0.25">
      <c r="A561" s="23" t="s">
        <v>314</v>
      </c>
      <c r="B561" s="1" t="s">
        <v>37</v>
      </c>
      <c r="C561" s="1" t="s">
        <v>73</v>
      </c>
      <c r="D561" s="1" t="s">
        <v>33</v>
      </c>
      <c r="E561" s="1" t="s">
        <v>313</v>
      </c>
      <c r="F561" s="1"/>
      <c r="G561" s="46">
        <f>SUM(G562)</f>
        <v>500</v>
      </c>
    </row>
    <row r="562" spans="1:7" ht="31.2" x14ac:dyDescent="0.25">
      <c r="A562" s="48" t="s">
        <v>90</v>
      </c>
      <c r="B562" s="1" t="s">
        <v>37</v>
      </c>
      <c r="C562" s="1" t="s">
        <v>73</v>
      </c>
      <c r="D562" s="1" t="s">
        <v>33</v>
      </c>
      <c r="E562" s="1" t="s">
        <v>313</v>
      </c>
      <c r="F562" s="1" t="s">
        <v>19</v>
      </c>
      <c r="G562" s="46">
        <v>500</v>
      </c>
    </row>
    <row r="563" spans="1:7" ht="31.2" x14ac:dyDescent="0.25">
      <c r="A563" s="23" t="s">
        <v>154</v>
      </c>
      <c r="B563" s="1" t="s">
        <v>37</v>
      </c>
      <c r="C563" s="1" t="s">
        <v>73</v>
      </c>
      <c r="D563" s="1" t="s">
        <v>33</v>
      </c>
      <c r="E563" s="1" t="s">
        <v>38</v>
      </c>
      <c r="F563" s="1"/>
      <c r="G563" s="46">
        <f>SUM(G564:G565)</f>
        <v>976.7</v>
      </c>
    </row>
    <row r="564" spans="1:7" ht="48.75" customHeight="1" x14ac:dyDescent="0.25">
      <c r="A564" s="48" t="s">
        <v>89</v>
      </c>
      <c r="B564" s="1" t="s">
        <v>37</v>
      </c>
      <c r="C564" s="1" t="s">
        <v>73</v>
      </c>
      <c r="D564" s="1" t="s">
        <v>33</v>
      </c>
      <c r="E564" s="1" t="s">
        <v>38</v>
      </c>
      <c r="F564" s="1" t="s">
        <v>18</v>
      </c>
      <c r="G564" s="46">
        <v>895.7</v>
      </c>
    </row>
    <row r="565" spans="1:7" ht="31.2" x14ac:dyDescent="0.25">
      <c r="A565" s="48" t="s">
        <v>90</v>
      </c>
      <c r="B565" s="1" t="s">
        <v>37</v>
      </c>
      <c r="C565" s="1" t="s">
        <v>73</v>
      </c>
      <c r="D565" s="1" t="s">
        <v>33</v>
      </c>
      <c r="E565" s="1" t="s">
        <v>38</v>
      </c>
      <c r="F565" s="1" t="s">
        <v>19</v>
      </c>
      <c r="G565" s="46">
        <v>81</v>
      </c>
    </row>
    <row r="566" spans="1:7" ht="62.4" x14ac:dyDescent="0.25">
      <c r="A566" s="23" t="s">
        <v>317</v>
      </c>
      <c r="B566" s="1" t="s">
        <v>37</v>
      </c>
      <c r="C566" s="1" t="s">
        <v>73</v>
      </c>
      <c r="D566" s="1" t="s">
        <v>33</v>
      </c>
      <c r="E566" s="1" t="s">
        <v>204</v>
      </c>
      <c r="F566" s="1"/>
      <c r="G566" s="46">
        <f>SUM(G567:G568)</f>
        <v>979.80000000000007</v>
      </c>
    </row>
    <row r="567" spans="1:7" ht="49.5" customHeight="1" x14ac:dyDescent="0.25">
      <c r="A567" s="48" t="s">
        <v>89</v>
      </c>
      <c r="B567" s="1" t="s">
        <v>37</v>
      </c>
      <c r="C567" s="1" t="s">
        <v>73</v>
      </c>
      <c r="D567" s="1" t="s">
        <v>33</v>
      </c>
      <c r="E567" s="1" t="s">
        <v>204</v>
      </c>
      <c r="F567" s="1" t="s">
        <v>18</v>
      </c>
      <c r="G567" s="46">
        <v>895.6</v>
      </c>
    </row>
    <row r="568" spans="1:7" ht="31.2" x14ac:dyDescent="0.25">
      <c r="A568" s="48" t="s">
        <v>90</v>
      </c>
      <c r="B568" s="1" t="s">
        <v>37</v>
      </c>
      <c r="C568" s="1" t="s">
        <v>73</v>
      </c>
      <c r="D568" s="1" t="s">
        <v>33</v>
      </c>
      <c r="E568" s="1" t="s">
        <v>204</v>
      </c>
      <c r="F568" s="1" t="s">
        <v>19</v>
      </c>
      <c r="G568" s="46">
        <v>84.2</v>
      </c>
    </row>
    <row r="569" spans="1:7" ht="46.8" x14ac:dyDescent="0.25">
      <c r="A569" s="48" t="s">
        <v>315</v>
      </c>
      <c r="B569" s="1" t="s">
        <v>37</v>
      </c>
      <c r="C569" s="1" t="s">
        <v>73</v>
      </c>
      <c r="D569" s="1" t="s">
        <v>33</v>
      </c>
      <c r="E569" s="1" t="s">
        <v>189</v>
      </c>
      <c r="F569" s="1"/>
      <c r="G569" s="46">
        <f>SUM(G570:G571)</f>
        <v>5354.4000000000005</v>
      </c>
    </row>
    <row r="570" spans="1:7" ht="48.75" customHeight="1" x14ac:dyDescent="0.25">
      <c r="A570" s="48" t="s">
        <v>89</v>
      </c>
      <c r="B570" s="1" t="s">
        <v>37</v>
      </c>
      <c r="C570" s="1" t="s">
        <v>73</v>
      </c>
      <c r="D570" s="1" t="s">
        <v>33</v>
      </c>
      <c r="E570" s="1" t="s">
        <v>189</v>
      </c>
      <c r="F570" s="1" t="s">
        <v>18</v>
      </c>
      <c r="G570" s="46">
        <v>5017.6000000000004</v>
      </c>
    </row>
    <row r="571" spans="1:7" ht="31.2" x14ac:dyDescent="0.25">
      <c r="A571" s="48" t="s">
        <v>90</v>
      </c>
      <c r="B571" s="1" t="s">
        <v>37</v>
      </c>
      <c r="C571" s="1" t="s">
        <v>73</v>
      </c>
      <c r="D571" s="1" t="s">
        <v>33</v>
      </c>
      <c r="E571" s="1" t="s">
        <v>189</v>
      </c>
      <c r="F571" s="1" t="s">
        <v>19</v>
      </c>
      <c r="G571" s="46">
        <v>336.8</v>
      </c>
    </row>
    <row r="572" spans="1:7" x14ac:dyDescent="0.25">
      <c r="A572" s="48" t="s">
        <v>223</v>
      </c>
      <c r="B572" s="1" t="s">
        <v>37</v>
      </c>
      <c r="C572" s="1" t="s">
        <v>52</v>
      </c>
      <c r="D572" s="1"/>
      <c r="E572" s="1"/>
      <c r="F572" s="1"/>
      <c r="G572" s="46">
        <f>G573</f>
        <v>0</v>
      </c>
    </row>
    <row r="573" spans="1:7" x14ac:dyDescent="0.25">
      <c r="A573" s="48" t="s">
        <v>223</v>
      </c>
      <c r="B573" s="1" t="s">
        <v>37</v>
      </c>
      <c r="C573" s="1" t="s">
        <v>52</v>
      </c>
      <c r="D573" s="1" t="s">
        <v>33</v>
      </c>
      <c r="E573" s="1" t="s">
        <v>224</v>
      </c>
      <c r="F573" s="1"/>
      <c r="G573" s="46">
        <f>G574</f>
        <v>0</v>
      </c>
    </row>
    <row r="574" spans="1:7" x14ac:dyDescent="0.25">
      <c r="A574" s="48" t="s">
        <v>20</v>
      </c>
      <c r="B574" s="1" t="s">
        <v>37</v>
      </c>
      <c r="C574" s="1" t="s">
        <v>52</v>
      </c>
      <c r="D574" s="1" t="s">
        <v>33</v>
      </c>
      <c r="E574" s="1" t="s">
        <v>224</v>
      </c>
      <c r="F574" s="1" t="s">
        <v>21</v>
      </c>
      <c r="G574" s="46"/>
    </row>
    <row r="575" spans="1:7" ht="46.8" x14ac:dyDescent="0.25">
      <c r="A575" s="20" t="s">
        <v>286</v>
      </c>
      <c r="B575" s="1" t="s">
        <v>57</v>
      </c>
      <c r="C575" s="1"/>
      <c r="D575" s="1"/>
      <c r="E575" s="1"/>
      <c r="F575" s="1"/>
      <c r="G575" s="46">
        <f>G576</f>
        <v>51450.9</v>
      </c>
    </row>
    <row r="576" spans="1:7" ht="46.8" x14ac:dyDescent="0.25">
      <c r="A576" s="20" t="s">
        <v>287</v>
      </c>
      <c r="B576" s="1" t="s">
        <v>57</v>
      </c>
      <c r="C576" s="1" t="s">
        <v>46</v>
      </c>
      <c r="D576" s="1"/>
      <c r="E576" s="1"/>
      <c r="F576" s="1"/>
      <c r="G576" s="46">
        <f>SUM(G577)</f>
        <v>51450.9</v>
      </c>
    </row>
    <row r="577" spans="1:7" x14ac:dyDescent="0.25">
      <c r="A577" s="20" t="s">
        <v>17</v>
      </c>
      <c r="B577" s="1" t="s">
        <v>57</v>
      </c>
      <c r="C577" s="1" t="s">
        <v>46</v>
      </c>
      <c r="D577" s="1" t="s">
        <v>33</v>
      </c>
      <c r="E577" s="1" t="s">
        <v>34</v>
      </c>
      <c r="F577" s="1"/>
      <c r="G577" s="46">
        <f>SUM(G578:G581)</f>
        <v>51450.9</v>
      </c>
    </row>
    <row r="578" spans="1:7" ht="46.8" x14ac:dyDescent="0.25">
      <c r="A578" s="48" t="s">
        <v>89</v>
      </c>
      <c r="B578" s="1" t="s">
        <v>57</v>
      </c>
      <c r="C578" s="1" t="s">
        <v>46</v>
      </c>
      <c r="D578" s="1" t="s">
        <v>33</v>
      </c>
      <c r="E578" s="1" t="s">
        <v>34</v>
      </c>
      <c r="F578" s="1" t="s">
        <v>18</v>
      </c>
      <c r="G578" s="46">
        <v>50807.3</v>
      </c>
    </row>
    <row r="579" spans="1:7" ht="31.2" x14ac:dyDescent="0.25">
      <c r="A579" s="48" t="s">
        <v>90</v>
      </c>
      <c r="B579" s="1" t="s">
        <v>57</v>
      </c>
      <c r="C579" s="1" t="s">
        <v>46</v>
      </c>
      <c r="D579" s="1" t="s">
        <v>33</v>
      </c>
      <c r="E579" s="1" t="s">
        <v>34</v>
      </c>
      <c r="F579" s="1" t="s">
        <v>19</v>
      </c>
      <c r="G579" s="46">
        <v>639.6</v>
      </c>
    </row>
    <row r="580" spans="1:7" x14ac:dyDescent="0.25">
      <c r="A580" s="48" t="s">
        <v>92</v>
      </c>
      <c r="B580" s="1" t="s">
        <v>57</v>
      </c>
      <c r="C580" s="1" t="s">
        <v>46</v>
      </c>
      <c r="D580" s="1" t="s">
        <v>33</v>
      </c>
      <c r="E580" s="1" t="s">
        <v>34</v>
      </c>
      <c r="F580" s="1" t="s">
        <v>87</v>
      </c>
      <c r="G580" s="46"/>
    </row>
    <row r="581" spans="1:7" x14ac:dyDescent="0.25">
      <c r="A581" s="48" t="s">
        <v>20</v>
      </c>
      <c r="B581" s="1" t="s">
        <v>57</v>
      </c>
      <c r="C581" s="1" t="s">
        <v>46</v>
      </c>
      <c r="D581" s="1" t="s">
        <v>33</v>
      </c>
      <c r="E581" s="1" t="s">
        <v>34</v>
      </c>
      <c r="F581" s="1" t="s">
        <v>21</v>
      </c>
      <c r="G581" s="46">
        <v>4</v>
      </c>
    </row>
    <row r="582" spans="1:7" s="11" customFormat="1" ht="31.2" x14ac:dyDescent="0.25">
      <c r="A582" s="20" t="s">
        <v>289</v>
      </c>
      <c r="B582" s="1" t="s">
        <v>59</v>
      </c>
      <c r="C582" s="1"/>
      <c r="D582" s="1"/>
      <c r="E582" s="1"/>
      <c r="F582" s="1"/>
      <c r="G582" s="46">
        <f>SUM(G583)</f>
        <v>14737.6</v>
      </c>
    </row>
    <row r="583" spans="1:7" s="11" customFormat="1" ht="31.2" x14ac:dyDescent="0.25">
      <c r="A583" s="20" t="s">
        <v>290</v>
      </c>
      <c r="B583" s="1" t="s">
        <v>59</v>
      </c>
      <c r="C583" s="1" t="s">
        <v>46</v>
      </c>
      <c r="D583" s="1"/>
      <c r="E583" s="1"/>
      <c r="F583" s="1"/>
      <c r="G583" s="46">
        <f>SUM(G584)</f>
        <v>14737.6</v>
      </c>
    </row>
    <row r="584" spans="1:7" s="11" customFormat="1" x14ac:dyDescent="0.25">
      <c r="A584" s="20" t="s">
        <v>17</v>
      </c>
      <c r="B584" s="1" t="s">
        <v>59</v>
      </c>
      <c r="C584" s="1" t="s">
        <v>46</v>
      </c>
      <c r="D584" s="1" t="s">
        <v>33</v>
      </c>
      <c r="E584" s="1" t="s">
        <v>34</v>
      </c>
      <c r="F584" s="1"/>
      <c r="G584" s="46">
        <f>SUM(G585:G587)</f>
        <v>14737.6</v>
      </c>
    </row>
    <row r="585" spans="1:7" s="11" customFormat="1" ht="46.8" x14ac:dyDescent="0.25">
      <c r="A585" s="48" t="s">
        <v>89</v>
      </c>
      <c r="B585" s="1" t="s">
        <v>59</v>
      </c>
      <c r="C585" s="1" t="s">
        <v>46</v>
      </c>
      <c r="D585" s="1" t="s">
        <v>33</v>
      </c>
      <c r="E585" s="1" t="s">
        <v>34</v>
      </c>
      <c r="F585" s="1" t="s">
        <v>18</v>
      </c>
      <c r="G585" s="46">
        <v>14100.6</v>
      </c>
    </row>
    <row r="586" spans="1:7" s="11" customFormat="1" ht="31.2" x14ac:dyDescent="0.25">
      <c r="A586" s="48" t="s">
        <v>90</v>
      </c>
      <c r="B586" s="1" t="s">
        <v>59</v>
      </c>
      <c r="C586" s="1" t="s">
        <v>46</v>
      </c>
      <c r="D586" s="1" t="s">
        <v>33</v>
      </c>
      <c r="E586" s="1" t="s">
        <v>34</v>
      </c>
      <c r="F586" s="1" t="s">
        <v>19</v>
      </c>
      <c r="G586" s="46">
        <v>610</v>
      </c>
    </row>
    <row r="587" spans="1:7" s="11" customFormat="1" x14ac:dyDescent="0.25">
      <c r="A587" s="48" t="s">
        <v>20</v>
      </c>
      <c r="B587" s="1" t="s">
        <v>59</v>
      </c>
      <c r="C587" s="1" t="s">
        <v>46</v>
      </c>
      <c r="D587" s="1" t="s">
        <v>33</v>
      </c>
      <c r="E587" s="1" t="s">
        <v>34</v>
      </c>
      <c r="F587" s="1" t="s">
        <v>21</v>
      </c>
      <c r="G587" s="46">
        <v>27</v>
      </c>
    </row>
    <row r="588" spans="1:7" s="11" customFormat="1" x14ac:dyDescent="0.25">
      <c r="A588" s="48" t="s">
        <v>343</v>
      </c>
      <c r="B588" s="1" t="s">
        <v>340</v>
      </c>
      <c r="C588" s="21"/>
      <c r="D588" s="1"/>
      <c r="E588" s="1"/>
      <c r="F588" s="1"/>
      <c r="G588" s="46">
        <f t="shared" ref="G588:G591" si="0">G589</f>
        <v>19.8</v>
      </c>
    </row>
    <row r="589" spans="1:7" s="11" customFormat="1" x14ac:dyDescent="0.25">
      <c r="A589" s="20" t="s">
        <v>344</v>
      </c>
      <c r="B589" s="1" t="s">
        <v>340</v>
      </c>
      <c r="C589" s="21">
        <v>1</v>
      </c>
      <c r="D589" s="1"/>
      <c r="E589" s="1"/>
      <c r="F589" s="1"/>
      <c r="G589" s="46">
        <f t="shared" si="0"/>
        <v>19.8</v>
      </c>
    </row>
    <row r="590" spans="1:7" s="11" customFormat="1" ht="46.8" x14ac:dyDescent="0.25">
      <c r="A590" s="20" t="s">
        <v>345</v>
      </c>
      <c r="B590" s="1" t="s">
        <v>340</v>
      </c>
      <c r="C590" s="21">
        <v>1</v>
      </c>
      <c r="D590" s="1" t="s">
        <v>0</v>
      </c>
      <c r="E590" s="1"/>
      <c r="F590" s="1"/>
      <c r="G590" s="46">
        <f t="shared" si="0"/>
        <v>19.8</v>
      </c>
    </row>
    <row r="591" spans="1:7" s="11" customFormat="1" x14ac:dyDescent="0.25">
      <c r="A591" s="20" t="s">
        <v>346</v>
      </c>
      <c r="B591" s="1" t="s">
        <v>340</v>
      </c>
      <c r="C591" s="21">
        <v>1</v>
      </c>
      <c r="D591" s="1" t="s">
        <v>0</v>
      </c>
      <c r="E591" s="1" t="s">
        <v>341</v>
      </c>
      <c r="F591" s="1"/>
      <c r="G591" s="46">
        <f t="shared" si="0"/>
        <v>19.8</v>
      </c>
    </row>
    <row r="592" spans="1:7" s="11" customFormat="1" x14ac:dyDescent="0.25">
      <c r="A592" s="48" t="s">
        <v>404</v>
      </c>
      <c r="B592" s="1" t="s">
        <v>340</v>
      </c>
      <c r="C592" s="21">
        <v>1</v>
      </c>
      <c r="D592" s="1" t="s">
        <v>0</v>
      </c>
      <c r="E592" s="1" t="s">
        <v>341</v>
      </c>
      <c r="F592" s="1" t="s">
        <v>342</v>
      </c>
      <c r="G592" s="46">
        <v>19.8</v>
      </c>
    </row>
    <row r="593" spans="1:7" s="11" customFormat="1" x14ac:dyDescent="0.25">
      <c r="A593" s="48" t="s">
        <v>23</v>
      </c>
      <c r="B593" s="1" t="s">
        <v>339</v>
      </c>
      <c r="C593" s="21"/>
      <c r="D593" s="1"/>
      <c r="E593" s="1"/>
      <c r="F593" s="1"/>
      <c r="G593" s="46">
        <f>G594</f>
        <v>5000</v>
      </c>
    </row>
    <row r="594" spans="1:7" s="11" customFormat="1" ht="31.2" x14ac:dyDescent="0.25">
      <c r="A594" s="48" t="s">
        <v>288</v>
      </c>
      <c r="B594" s="1" t="s">
        <v>339</v>
      </c>
      <c r="C594" s="21">
        <v>0</v>
      </c>
      <c r="D594" s="1" t="s">
        <v>33</v>
      </c>
      <c r="E594" s="1" t="s">
        <v>58</v>
      </c>
      <c r="F594" s="1"/>
      <c r="G594" s="46">
        <f>G595</f>
        <v>5000</v>
      </c>
    </row>
    <row r="595" spans="1:7" s="11" customFormat="1" x14ac:dyDescent="0.25">
      <c r="A595" s="48" t="s">
        <v>20</v>
      </c>
      <c r="B595" s="1" t="s">
        <v>339</v>
      </c>
      <c r="C595" s="21">
        <v>0</v>
      </c>
      <c r="D595" s="1" t="s">
        <v>33</v>
      </c>
      <c r="E595" s="1" t="s">
        <v>58</v>
      </c>
      <c r="F595" s="1" t="s">
        <v>21</v>
      </c>
      <c r="G595" s="46">
        <v>5000</v>
      </c>
    </row>
    <row r="596" spans="1:7" s="11" customFormat="1" ht="31.2" x14ac:dyDescent="0.25">
      <c r="A596" s="20" t="s">
        <v>291</v>
      </c>
      <c r="B596" s="1" t="s">
        <v>42</v>
      </c>
      <c r="C596" s="1"/>
      <c r="D596" s="1"/>
      <c r="E596" s="1"/>
      <c r="F596" s="1"/>
      <c r="G596" s="46">
        <f>SUM(G597)</f>
        <v>48.8</v>
      </c>
    </row>
    <row r="597" spans="1:7" s="11" customFormat="1" x14ac:dyDescent="0.25">
      <c r="A597" s="20" t="s">
        <v>30</v>
      </c>
      <c r="B597" s="1" t="s">
        <v>42</v>
      </c>
      <c r="C597" s="1" t="s">
        <v>46</v>
      </c>
      <c r="D597" s="1" t="s">
        <v>33</v>
      </c>
      <c r="E597" s="1"/>
      <c r="F597" s="1"/>
      <c r="G597" s="46">
        <f>SUM(G598)</f>
        <v>48.8</v>
      </c>
    </row>
    <row r="598" spans="1:7" s="11" customFormat="1" x14ac:dyDescent="0.25">
      <c r="A598" s="20" t="s">
        <v>6</v>
      </c>
      <c r="B598" s="1" t="s">
        <v>42</v>
      </c>
      <c r="C598" s="1" t="s">
        <v>46</v>
      </c>
      <c r="D598" s="1" t="s">
        <v>33</v>
      </c>
      <c r="E598" s="1" t="s">
        <v>43</v>
      </c>
      <c r="F598" s="1"/>
      <c r="G598" s="46">
        <f>SUM(G599:G599)</f>
        <v>48.8</v>
      </c>
    </row>
    <row r="599" spans="1:7" s="11" customFormat="1" ht="31.2" x14ac:dyDescent="0.25">
      <c r="A599" s="48" t="s">
        <v>90</v>
      </c>
      <c r="B599" s="1" t="s">
        <v>42</v>
      </c>
      <c r="C599" s="1" t="s">
        <v>46</v>
      </c>
      <c r="D599" s="1" t="s">
        <v>33</v>
      </c>
      <c r="E599" s="1" t="s">
        <v>43</v>
      </c>
      <c r="F599" s="1" t="s">
        <v>19</v>
      </c>
      <c r="G599" s="46">
        <v>48.8</v>
      </c>
    </row>
    <row r="600" spans="1:7" s="11" customFormat="1" x14ac:dyDescent="0.25">
      <c r="A600" s="28" t="s">
        <v>338</v>
      </c>
      <c r="B600" s="47" t="s">
        <v>33</v>
      </c>
      <c r="C600" s="22">
        <v>0</v>
      </c>
      <c r="D600" s="47" t="s">
        <v>33</v>
      </c>
      <c r="E600" s="47" t="s">
        <v>388</v>
      </c>
      <c r="F600" s="1" t="s">
        <v>389</v>
      </c>
      <c r="G600" s="37">
        <f>172450.6+100.5-0.4-0.1+315</f>
        <v>172865.6</v>
      </c>
    </row>
    <row r="601" spans="1:7" s="11" customFormat="1" ht="21" customHeight="1" x14ac:dyDescent="0.25">
      <c r="A601" s="38"/>
      <c r="B601" s="39"/>
      <c r="C601" s="39"/>
      <c r="D601" s="39"/>
      <c r="E601" s="39"/>
      <c r="F601" s="39"/>
      <c r="G601" s="45"/>
    </row>
    <row r="602" spans="1:7" s="11" customFormat="1" ht="1.2" customHeight="1" x14ac:dyDescent="0.25">
      <c r="A602" s="38"/>
      <c r="B602" s="39"/>
      <c r="C602" s="39"/>
      <c r="D602" s="39"/>
      <c r="E602" s="39"/>
      <c r="F602" s="39"/>
      <c r="G602" s="40"/>
    </row>
    <row r="603" spans="1:7" s="64" customFormat="1" ht="12" customHeight="1" x14ac:dyDescent="0.25">
      <c r="A603" s="38"/>
      <c r="B603" s="39"/>
      <c r="C603" s="39"/>
      <c r="D603" s="39"/>
      <c r="E603" s="39"/>
      <c r="F603" s="39"/>
      <c r="G603" s="40"/>
    </row>
    <row r="604" spans="1:7" s="11" customFormat="1" ht="18" x14ac:dyDescent="0.35">
      <c r="A604" s="73" t="s">
        <v>428</v>
      </c>
      <c r="B604" s="73"/>
      <c r="C604" s="70"/>
      <c r="D604" s="41"/>
      <c r="E604" s="42"/>
      <c r="F604" s="42"/>
      <c r="G604" s="42"/>
    </row>
    <row r="605" spans="1:7" s="11" customFormat="1" ht="18" x14ac:dyDescent="0.35">
      <c r="A605" s="74" t="s">
        <v>429</v>
      </c>
      <c r="B605" s="74"/>
      <c r="C605" s="71"/>
      <c r="D605" s="64"/>
      <c r="E605" s="64"/>
      <c r="F605" s="64"/>
      <c r="G605" s="42"/>
    </row>
    <row r="606" spans="1:7" s="11" customFormat="1" ht="18" x14ac:dyDescent="0.25">
      <c r="A606" s="73" t="s">
        <v>430</v>
      </c>
      <c r="B606" s="73"/>
      <c r="C606" s="64"/>
      <c r="D606" s="41"/>
      <c r="E606" s="64"/>
      <c r="F606" s="64"/>
      <c r="G606" s="72" t="s">
        <v>431</v>
      </c>
    </row>
    <row r="607" spans="1:7" s="11" customFormat="1" ht="18" x14ac:dyDescent="0.25">
      <c r="A607" s="43"/>
      <c r="B607" s="3"/>
      <c r="C607" s="4"/>
      <c r="D607" s="3"/>
      <c r="E607" s="3"/>
      <c r="F607" s="3"/>
      <c r="G607" s="5"/>
    </row>
    <row r="608" spans="1:7" s="11" customFormat="1" x14ac:dyDescent="0.25">
      <c r="A608" s="2"/>
      <c r="B608" s="3"/>
      <c r="C608" s="4"/>
      <c r="D608" s="3"/>
      <c r="E608" s="3"/>
      <c r="F608" s="3"/>
      <c r="G608" s="5"/>
    </row>
    <row r="609" spans="1:7" s="11" customFormat="1" x14ac:dyDescent="0.25">
      <c r="A609" s="2"/>
      <c r="B609" s="3"/>
      <c r="C609" s="4"/>
      <c r="D609" s="3"/>
      <c r="E609" s="3"/>
      <c r="F609" s="3"/>
      <c r="G609" s="5"/>
    </row>
    <row r="610" spans="1:7" s="11" customFormat="1" x14ac:dyDescent="0.25">
      <c r="A610" s="2"/>
      <c r="B610" s="3"/>
      <c r="C610" s="4"/>
      <c r="D610" s="3"/>
      <c r="E610" s="3"/>
      <c r="F610" s="3"/>
      <c r="G610" s="5"/>
    </row>
    <row r="611" spans="1:7" s="11" customFormat="1" x14ac:dyDescent="0.25">
      <c r="A611" s="2"/>
      <c r="B611" s="3"/>
      <c r="C611" s="4"/>
      <c r="D611" s="3"/>
      <c r="E611" s="3"/>
      <c r="F611" s="3"/>
      <c r="G611" s="5"/>
    </row>
    <row r="612" spans="1:7" s="11" customFormat="1" x14ac:dyDescent="0.25">
      <c r="A612" s="2"/>
      <c r="B612" s="3"/>
      <c r="C612" s="4"/>
      <c r="D612" s="3"/>
      <c r="E612" s="3"/>
      <c r="F612" s="3"/>
      <c r="G612" s="5"/>
    </row>
    <row r="613" spans="1:7" s="11" customFormat="1" x14ac:dyDescent="0.25">
      <c r="A613" s="2"/>
      <c r="B613" s="3"/>
      <c r="C613" s="4"/>
      <c r="D613" s="3"/>
      <c r="E613" s="3"/>
      <c r="F613" s="3"/>
      <c r="G613" s="5"/>
    </row>
    <row r="614" spans="1:7" s="11" customFormat="1" x14ac:dyDescent="0.25">
      <c r="A614" s="2"/>
      <c r="B614" s="3"/>
      <c r="C614" s="4"/>
      <c r="D614" s="3"/>
      <c r="E614" s="3"/>
      <c r="F614" s="3"/>
      <c r="G614" s="5"/>
    </row>
    <row r="615" spans="1:7" s="11" customFormat="1" x14ac:dyDescent="0.25">
      <c r="A615" s="2"/>
      <c r="B615" s="3"/>
      <c r="C615" s="4"/>
      <c r="D615" s="3"/>
      <c r="E615" s="3"/>
      <c r="F615" s="4"/>
      <c r="G615" s="5"/>
    </row>
    <row r="616" spans="1:7" s="11" customFormat="1" x14ac:dyDescent="0.25">
      <c r="A616" s="2"/>
      <c r="B616" s="3"/>
      <c r="C616" s="4"/>
      <c r="D616" s="3"/>
      <c r="E616" s="3"/>
      <c r="F616" s="4"/>
      <c r="G616" s="5"/>
    </row>
    <row r="617" spans="1:7" s="11" customFormat="1" x14ac:dyDescent="0.25">
      <c r="A617" s="2"/>
      <c r="B617" s="3"/>
      <c r="C617" s="4"/>
      <c r="D617" s="3"/>
      <c r="E617" s="3"/>
      <c r="F617" s="3"/>
      <c r="G617" s="5"/>
    </row>
    <row r="618" spans="1:7" s="11" customFormat="1" x14ac:dyDescent="0.25">
      <c r="A618" s="2"/>
      <c r="B618" s="3"/>
      <c r="C618" s="4"/>
      <c r="D618" s="3"/>
      <c r="E618" s="3"/>
      <c r="F618" s="4"/>
      <c r="G618" s="5"/>
    </row>
    <row r="619" spans="1:7" s="11" customFormat="1" x14ac:dyDescent="0.25">
      <c r="A619" s="2"/>
      <c r="B619" s="3"/>
      <c r="C619" s="4"/>
      <c r="D619" s="3"/>
      <c r="E619" s="3"/>
      <c r="F619" s="3"/>
      <c r="G619" s="5"/>
    </row>
    <row r="625" spans="1:9" x14ac:dyDescent="0.25">
      <c r="B625" s="6"/>
      <c r="C625" s="6"/>
      <c r="D625" s="6"/>
      <c r="E625" s="6"/>
      <c r="F625" s="4"/>
      <c r="G625" s="6"/>
    </row>
    <row r="626" spans="1:9" x14ac:dyDescent="0.25">
      <c r="A626" s="6"/>
    </row>
    <row r="628" spans="1:9" x14ac:dyDescent="0.25">
      <c r="B628" s="6"/>
      <c r="C628" s="6"/>
      <c r="D628" s="6"/>
      <c r="E628" s="6"/>
      <c r="F628" s="4"/>
      <c r="G628" s="6"/>
    </row>
    <row r="629" spans="1:9" x14ac:dyDescent="0.25">
      <c r="A629" s="6"/>
    </row>
    <row r="631" spans="1:9" ht="18" x14ac:dyDescent="0.35">
      <c r="H631" s="42"/>
      <c r="I631" s="42"/>
    </row>
    <row r="635" spans="1:9" x14ac:dyDescent="0.25">
      <c r="B635" s="6"/>
      <c r="C635" s="6"/>
      <c r="D635" s="6"/>
      <c r="E635" s="6"/>
      <c r="F635" s="4"/>
      <c r="G635" s="6"/>
    </row>
    <row r="636" spans="1:9" x14ac:dyDescent="0.25">
      <c r="A636" s="6"/>
    </row>
    <row r="639" spans="1:9" x14ac:dyDescent="0.25">
      <c r="B639" s="6"/>
      <c r="C639" s="6"/>
      <c r="D639" s="6"/>
      <c r="E639" s="6"/>
      <c r="G639" s="6"/>
    </row>
    <row r="640" spans="1:9" x14ac:dyDescent="0.25">
      <c r="A640" s="6"/>
      <c r="B640" s="6"/>
      <c r="C640" s="6"/>
      <c r="D640" s="6"/>
      <c r="E640" s="6"/>
      <c r="G640" s="6"/>
    </row>
    <row r="641" spans="1:7" x14ac:dyDescent="0.25">
      <c r="A641" s="6"/>
      <c r="B641" s="6"/>
      <c r="C641" s="6"/>
      <c r="D641" s="6"/>
      <c r="E641" s="6"/>
      <c r="G641" s="6"/>
    </row>
    <row r="642" spans="1:7" x14ac:dyDescent="0.25">
      <c r="A642" s="6"/>
      <c r="B642" s="6"/>
      <c r="C642" s="6"/>
      <c r="D642" s="6"/>
      <c r="E642" s="6"/>
      <c r="G642" s="6"/>
    </row>
    <row r="643" spans="1:7" x14ac:dyDescent="0.25">
      <c r="A643" s="6"/>
      <c r="B643" s="6"/>
      <c r="C643" s="6"/>
      <c r="D643" s="6"/>
      <c r="E643" s="6"/>
      <c r="G643" s="6"/>
    </row>
    <row r="644" spans="1:7" x14ac:dyDescent="0.25">
      <c r="A644" s="6"/>
    </row>
    <row r="646" spans="1:7" x14ac:dyDescent="0.25">
      <c r="B646" s="6"/>
      <c r="C646" s="6"/>
      <c r="D646" s="6"/>
      <c r="E646" s="6"/>
      <c r="F646" s="4"/>
      <c r="G646" s="6"/>
    </row>
    <row r="647" spans="1:7" x14ac:dyDescent="0.25">
      <c r="A647" s="6"/>
      <c r="B647" s="6"/>
      <c r="C647" s="6"/>
      <c r="D647" s="6"/>
      <c r="E647" s="6"/>
      <c r="F647" s="4"/>
      <c r="G647" s="6"/>
    </row>
    <row r="648" spans="1:7" x14ac:dyDescent="0.25">
      <c r="A648" s="6"/>
      <c r="B648" s="6"/>
      <c r="C648" s="6"/>
      <c r="D648" s="6"/>
      <c r="E648" s="6"/>
      <c r="F648" s="4"/>
      <c r="G648" s="6"/>
    </row>
    <row r="649" spans="1:7" x14ac:dyDescent="0.25">
      <c r="A649" s="6"/>
      <c r="B649" s="6"/>
      <c r="C649" s="6"/>
      <c r="D649" s="6"/>
      <c r="E649" s="6"/>
      <c r="F649" s="4"/>
      <c r="G649" s="6"/>
    </row>
    <row r="650" spans="1:7" x14ac:dyDescent="0.25">
      <c r="A650" s="6"/>
      <c r="B650" s="6"/>
      <c r="C650" s="6"/>
      <c r="D650" s="6"/>
      <c r="E650" s="6"/>
      <c r="F650" s="4"/>
      <c r="G650" s="6"/>
    </row>
    <row r="651" spans="1:7" x14ac:dyDescent="0.25">
      <c r="A651" s="6"/>
    </row>
    <row r="652" spans="1:7" x14ac:dyDescent="0.25">
      <c r="B652" s="6"/>
      <c r="C652" s="6"/>
      <c r="D652" s="6"/>
      <c r="E652" s="6"/>
      <c r="G652" s="6"/>
    </row>
    <row r="653" spans="1:7" x14ac:dyDescent="0.25">
      <c r="A653" s="6"/>
    </row>
    <row r="656" spans="1:7" x14ac:dyDescent="0.25">
      <c r="B656" s="6"/>
      <c r="C656" s="6"/>
      <c r="D656" s="6"/>
      <c r="E656" s="6"/>
      <c r="G656" s="6"/>
    </row>
    <row r="657" spans="1:7" x14ac:dyDescent="0.25">
      <c r="A657" s="6"/>
    </row>
    <row r="658" spans="1:7" x14ac:dyDescent="0.25">
      <c r="B658" s="6"/>
      <c r="C658" s="6"/>
      <c r="D658" s="6"/>
      <c r="E658" s="6"/>
      <c r="G658" s="6"/>
    </row>
    <row r="659" spans="1:7" x14ac:dyDescent="0.25">
      <c r="A659" s="6"/>
      <c r="B659" s="6"/>
      <c r="C659" s="6"/>
      <c r="D659" s="6"/>
      <c r="E659" s="6"/>
      <c r="F659" s="4"/>
      <c r="G659" s="6"/>
    </row>
    <row r="660" spans="1:7" x14ac:dyDescent="0.25">
      <c r="A660" s="6"/>
      <c r="B660" s="6"/>
      <c r="C660" s="6"/>
      <c r="D660" s="6"/>
      <c r="E660" s="6"/>
      <c r="G660" s="6"/>
    </row>
    <row r="661" spans="1:7" x14ac:dyDescent="0.25">
      <c r="A661" s="6"/>
      <c r="B661" s="6"/>
      <c r="C661" s="6"/>
      <c r="D661" s="6"/>
      <c r="E661" s="6"/>
      <c r="G661" s="6"/>
    </row>
    <row r="662" spans="1:7" x14ac:dyDescent="0.25">
      <c r="A662" s="6"/>
    </row>
    <row r="663" spans="1:7" x14ac:dyDescent="0.25">
      <c r="B663" s="6"/>
      <c r="C663" s="6"/>
      <c r="D663" s="6"/>
      <c r="E663" s="6"/>
      <c r="F663" s="4"/>
      <c r="G663" s="6"/>
    </row>
    <row r="664" spans="1:7" x14ac:dyDescent="0.25">
      <c r="A664" s="6"/>
      <c r="B664" s="6"/>
      <c r="C664" s="6"/>
      <c r="D664" s="6"/>
      <c r="E664" s="6"/>
      <c r="G664" s="6"/>
    </row>
    <row r="665" spans="1:7" x14ac:dyDescent="0.25">
      <c r="A665" s="6"/>
      <c r="B665" s="6"/>
      <c r="C665" s="6"/>
      <c r="D665" s="6"/>
      <c r="E665" s="6"/>
      <c r="F665" s="4"/>
      <c r="G665" s="6"/>
    </row>
    <row r="666" spans="1:7" x14ac:dyDescent="0.25">
      <c r="A666" s="6"/>
    </row>
    <row r="667" spans="1:7" x14ac:dyDescent="0.25">
      <c r="B667" s="6"/>
      <c r="C667" s="6"/>
      <c r="D667" s="6"/>
      <c r="E667" s="6"/>
      <c r="F667" s="4"/>
      <c r="G667" s="6"/>
    </row>
    <row r="668" spans="1:7" x14ac:dyDescent="0.25">
      <c r="A668" s="6"/>
      <c r="B668" s="6"/>
      <c r="C668" s="6"/>
      <c r="D668" s="6"/>
      <c r="E668" s="6"/>
      <c r="F668" s="4"/>
      <c r="G668" s="6"/>
    </row>
    <row r="669" spans="1:7" x14ac:dyDescent="0.25">
      <c r="A669" s="6"/>
      <c r="B669" s="6"/>
      <c r="C669" s="6"/>
      <c r="D669" s="6"/>
      <c r="E669" s="6"/>
      <c r="G669" s="6"/>
    </row>
    <row r="670" spans="1:7" x14ac:dyDescent="0.25">
      <c r="A670" s="6"/>
    </row>
    <row r="671" spans="1:7" x14ac:dyDescent="0.25">
      <c r="B671" s="6"/>
      <c r="C671" s="6"/>
      <c r="D671" s="6"/>
      <c r="E671" s="6"/>
      <c r="F671" s="4"/>
      <c r="G671" s="6"/>
    </row>
    <row r="672" spans="1:7" x14ac:dyDescent="0.25">
      <c r="A672" s="6"/>
      <c r="B672" s="6"/>
      <c r="C672" s="6"/>
      <c r="D672" s="6"/>
      <c r="E672" s="6"/>
      <c r="G672" s="6"/>
    </row>
    <row r="673" spans="1:7" x14ac:dyDescent="0.25">
      <c r="A673" s="6"/>
    </row>
    <row r="674" spans="1:7" x14ac:dyDescent="0.25">
      <c r="B674" s="6"/>
      <c r="C674" s="6"/>
      <c r="D674" s="6"/>
      <c r="E674" s="6"/>
      <c r="F674" s="4"/>
      <c r="G674" s="6"/>
    </row>
    <row r="675" spans="1:7" x14ac:dyDescent="0.25">
      <c r="A675" s="6"/>
      <c r="B675" s="6"/>
      <c r="C675" s="6"/>
      <c r="D675" s="6"/>
      <c r="E675" s="6"/>
      <c r="F675" s="4"/>
      <c r="G675" s="6"/>
    </row>
    <row r="676" spans="1:7" x14ac:dyDescent="0.25">
      <c r="A676" s="6"/>
      <c r="B676" s="6"/>
      <c r="C676" s="6"/>
      <c r="D676" s="6"/>
      <c r="E676" s="6"/>
      <c r="F676" s="4"/>
      <c r="G676" s="6"/>
    </row>
    <row r="677" spans="1:7" x14ac:dyDescent="0.25">
      <c r="A677" s="6"/>
      <c r="B677" s="6"/>
      <c r="C677" s="6"/>
      <c r="D677" s="6"/>
      <c r="E677" s="6"/>
      <c r="G677" s="6"/>
    </row>
    <row r="678" spans="1:7" x14ac:dyDescent="0.25">
      <c r="A678" s="6"/>
    </row>
    <row r="679" spans="1:7" x14ac:dyDescent="0.25">
      <c r="B679" s="6"/>
      <c r="C679" s="6"/>
      <c r="D679" s="6"/>
      <c r="E679" s="6"/>
      <c r="F679" s="4"/>
      <c r="G679" s="6"/>
    </row>
    <row r="680" spans="1:7" x14ac:dyDescent="0.25">
      <c r="A680" s="6"/>
    </row>
    <row r="682" spans="1:7" x14ac:dyDescent="0.25">
      <c r="B682" s="6"/>
      <c r="C682" s="6"/>
      <c r="D682" s="6"/>
      <c r="E682" s="6"/>
      <c r="G682" s="6"/>
    </row>
    <row r="683" spans="1:7" x14ac:dyDescent="0.25">
      <c r="A683" s="6"/>
    </row>
    <row r="684" spans="1:7" x14ac:dyDescent="0.25">
      <c r="B684" s="6"/>
      <c r="C684" s="6"/>
      <c r="D684" s="6"/>
      <c r="E684" s="6"/>
      <c r="F684" s="4"/>
      <c r="G684" s="6"/>
    </row>
    <row r="685" spans="1:7" x14ac:dyDescent="0.25">
      <c r="A685" s="6"/>
      <c r="B685" s="6"/>
      <c r="C685" s="6"/>
      <c r="D685" s="6"/>
      <c r="E685" s="6"/>
      <c r="G685" s="6"/>
    </row>
    <row r="686" spans="1:7" x14ac:dyDescent="0.25">
      <c r="A686" s="6"/>
      <c r="B686" s="6"/>
      <c r="C686" s="6"/>
      <c r="D686" s="6"/>
      <c r="E686" s="6"/>
      <c r="F686" s="4"/>
      <c r="G686" s="6"/>
    </row>
    <row r="687" spans="1:7" x14ac:dyDescent="0.25">
      <c r="A687" s="6"/>
    </row>
    <row r="689" spans="1:7" x14ac:dyDescent="0.25">
      <c r="B689" s="6"/>
      <c r="C689" s="6"/>
      <c r="D689" s="6"/>
      <c r="E689" s="6"/>
      <c r="F689" s="4"/>
      <c r="G689" s="6"/>
    </row>
    <row r="690" spans="1:7" x14ac:dyDescent="0.25">
      <c r="A690" s="6"/>
    </row>
    <row r="691" spans="1:7" x14ac:dyDescent="0.25">
      <c r="B691" s="6"/>
      <c r="C691" s="6"/>
      <c r="D691" s="6"/>
      <c r="E691" s="6"/>
      <c r="F691" s="4"/>
      <c r="G691" s="6"/>
    </row>
    <row r="692" spans="1:7" x14ac:dyDescent="0.25">
      <c r="A692" s="6"/>
      <c r="B692" s="6"/>
      <c r="C692" s="6"/>
      <c r="D692" s="6"/>
      <c r="E692" s="6"/>
      <c r="F692" s="4"/>
      <c r="G692" s="6"/>
    </row>
    <row r="693" spans="1:7" x14ac:dyDescent="0.25">
      <c r="A693" s="6"/>
    </row>
    <row r="697" spans="1:7" x14ac:dyDescent="0.25">
      <c r="B697" s="6"/>
      <c r="C697" s="6"/>
      <c r="D697" s="6"/>
      <c r="E697" s="6"/>
      <c r="G697" s="6"/>
    </row>
    <row r="698" spans="1:7" x14ac:dyDescent="0.25">
      <c r="A698" s="6"/>
    </row>
    <row r="699" spans="1:7" x14ac:dyDescent="0.25">
      <c r="B699" s="6"/>
      <c r="C699" s="6"/>
      <c r="D699" s="6"/>
      <c r="E699" s="6"/>
      <c r="G699" s="6"/>
    </row>
    <row r="700" spans="1:7" x14ac:dyDescent="0.25">
      <c r="A700" s="6"/>
    </row>
    <row r="701" spans="1:7" x14ac:dyDescent="0.25">
      <c r="B701" s="6"/>
      <c r="C701" s="6"/>
      <c r="D701" s="6"/>
      <c r="E701" s="6"/>
      <c r="G701" s="6"/>
    </row>
    <row r="702" spans="1:7" x14ac:dyDescent="0.25">
      <c r="A702" s="6"/>
    </row>
    <row r="703" spans="1:7" x14ac:dyDescent="0.25">
      <c r="B703" s="6"/>
      <c r="C703" s="6"/>
      <c r="D703" s="6"/>
      <c r="E703" s="6"/>
      <c r="G703" s="6"/>
    </row>
    <row r="704" spans="1:7" x14ac:dyDescent="0.25">
      <c r="A704" s="6"/>
      <c r="B704" s="6"/>
      <c r="C704" s="6"/>
      <c r="D704" s="6"/>
      <c r="E704" s="6"/>
      <c r="F704" s="4"/>
      <c r="G704" s="6"/>
    </row>
    <row r="705" spans="1:7" x14ac:dyDescent="0.25">
      <c r="A705" s="6"/>
    </row>
    <row r="706" spans="1:7" x14ac:dyDescent="0.25">
      <c r="B706" s="6"/>
      <c r="C706" s="6"/>
      <c r="D706" s="6"/>
      <c r="E706" s="6"/>
      <c r="F706" s="4"/>
      <c r="G706" s="6"/>
    </row>
    <row r="707" spans="1:7" x14ac:dyDescent="0.25">
      <c r="A707" s="6"/>
      <c r="B707" s="6"/>
      <c r="C707" s="6"/>
      <c r="D707" s="6"/>
      <c r="E707" s="6"/>
      <c r="G707" s="6"/>
    </row>
    <row r="708" spans="1:7" x14ac:dyDescent="0.25">
      <c r="A708" s="6"/>
      <c r="B708" s="6"/>
      <c r="C708" s="6"/>
      <c r="D708" s="6"/>
      <c r="E708" s="6"/>
      <c r="F708" s="4"/>
      <c r="G708" s="6"/>
    </row>
    <row r="709" spans="1:7" x14ac:dyDescent="0.25">
      <c r="A709" s="6"/>
    </row>
    <row r="710" spans="1:7" x14ac:dyDescent="0.25">
      <c r="B710" s="6"/>
      <c r="C710" s="6"/>
      <c r="D710" s="6"/>
      <c r="E710" s="6"/>
      <c r="F710" s="4"/>
      <c r="G710" s="6"/>
    </row>
    <row r="711" spans="1:7" x14ac:dyDescent="0.25">
      <c r="A711" s="6"/>
      <c r="B711" s="6"/>
      <c r="C711" s="6"/>
      <c r="D711" s="6"/>
      <c r="E711" s="6"/>
      <c r="F711" s="4"/>
      <c r="G711" s="6"/>
    </row>
    <row r="712" spans="1:7" x14ac:dyDescent="0.25">
      <c r="A712" s="6"/>
    </row>
    <row r="713" spans="1:7" x14ac:dyDescent="0.25">
      <c r="B713" s="6"/>
      <c r="C713" s="6"/>
      <c r="D713" s="6"/>
      <c r="E713" s="6"/>
      <c r="F713" s="4"/>
      <c r="G713" s="6"/>
    </row>
    <row r="714" spans="1:7" x14ac:dyDescent="0.25">
      <c r="A714" s="6"/>
      <c r="B714" s="6"/>
      <c r="C714" s="6"/>
      <c r="D714" s="6"/>
      <c r="E714" s="6"/>
      <c r="F714" s="4"/>
      <c r="G714" s="6"/>
    </row>
    <row r="715" spans="1:7" x14ac:dyDescent="0.25">
      <c r="A715" s="6"/>
    </row>
    <row r="721" spans="1:7" x14ac:dyDescent="0.25">
      <c r="B721" s="6"/>
      <c r="C721" s="6"/>
      <c r="D721" s="6"/>
      <c r="E721" s="6"/>
      <c r="F721" s="4"/>
      <c r="G721" s="6"/>
    </row>
    <row r="722" spans="1:7" x14ac:dyDescent="0.25">
      <c r="A722" s="6"/>
    </row>
    <row r="723" spans="1:7" x14ac:dyDescent="0.25">
      <c r="B723" s="6"/>
      <c r="C723" s="6"/>
      <c r="D723" s="6"/>
      <c r="E723" s="6"/>
      <c r="G723" s="6"/>
    </row>
    <row r="724" spans="1:7" x14ac:dyDescent="0.25">
      <c r="A724" s="6"/>
      <c r="B724" s="6"/>
      <c r="C724" s="6"/>
      <c r="D724" s="6"/>
      <c r="E724" s="6"/>
      <c r="G724" s="6"/>
    </row>
    <row r="725" spans="1:7" x14ac:dyDescent="0.25">
      <c r="A725" s="6"/>
      <c r="B725" s="6"/>
      <c r="C725" s="6"/>
      <c r="D725" s="6"/>
      <c r="E725" s="6"/>
      <c r="G725" s="6"/>
    </row>
    <row r="726" spans="1:7" x14ac:dyDescent="0.25">
      <c r="A726" s="6"/>
      <c r="B726" s="6"/>
      <c r="C726" s="6"/>
      <c r="D726" s="6"/>
      <c r="E726" s="6"/>
      <c r="G726" s="6"/>
    </row>
    <row r="727" spans="1:7" x14ac:dyDescent="0.25">
      <c r="A727" s="6"/>
    </row>
    <row r="730" spans="1:7" x14ac:dyDescent="0.25">
      <c r="B730" s="6"/>
      <c r="C730" s="6"/>
      <c r="D730" s="6"/>
      <c r="E730" s="6"/>
      <c r="F730" s="4"/>
      <c r="G730" s="6"/>
    </row>
    <row r="731" spans="1:7" x14ac:dyDescent="0.25">
      <c r="A731" s="6"/>
      <c r="B731" s="6"/>
      <c r="C731" s="6"/>
      <c r="D731" s="6"/>
      <c r="E731" s="6"/>
      <c r="F731" s="4"/>
      <c r="G731" s="6"/>
    </row>
    <row r="732" spans="1:7" x14ac:dyDescent="0.25">
      <c r="A732" s="6"/>
      <c r="B732" s="6"/>
      <c r="C732" s="6"/>
      <c r="D732" s="6"/>
      <c r="E732" s="6"/>
      <c r="F732" s="4"/>
      <c r="G732" s="6"/>
    </row>
    <row r="733" spans="1:7" x14ac:dyDescent="0.25">
      <c r="A733" s="6"/>
      <c r="B733" s="6"/>
      <c r="C733" s="6"/>
      <c r="D733" s="6"/>
      <c r="E733" s="6"/>
      <c r="F733" s="4"/>
      <c r="G733" s="6"/>
    </row>
    <row r="734" spans="1:7" x14ac:dyDescent="0.25">
      <c r="A734" s="6"/>
    </row>
    <row r="737" spans="1:7" x14ac:dyDescent="0.25">
      <c r="B737" s="6"/>
      <c r="C737" s="6"/>
      <c r="D737" s="6"/>
      <c r="E737" s="6"/>
      <c r="F737" s="4"/>
      <c r="G737" s="6"/>
    </row>
    <row r="738" spans="1:7" x14ac:dyDescent="0.25">
      <c r="A738" s="6"/>
      <c r="B738" s="6"/>
      <c r="C738" s="6"/>
      <c r="D738" s="6"/>
      <c r="E738" s="6"/>
      <c r="F738" s="4"/>
      <c r="G738" s="6"/>
    </row>
    <row r="739" spans="1:7" x14ac:dyDescent="0.25">
      <c r="A739" s="6"/>
    </row>
    <row r="741" spans="1:7" x14ac:dyDescent="0.25">
      <c r="B741" s="6"/>
      <c r="C741" s="6"/>
      <c r="D741" s="6"/>
      <c r="E741" s="6"/>
      <c r="G741" s="6"/>
    </row>
    <row r="742" spans="1:7" x14ac:dyDescent="0.25">
      <c r="A742" s="6"/>
    </row>
    <row r="748" spans="1:7" x14ac:dyDescent="0.25">
      <c r="B748" s="6"/>
      <c r="C748" s="6"/>
      <c r="D748" s="6"/>
      <c r="E748" s="6"/>
      <c r="F748" s="4"/>
      <c r="G748" s="6"/>
    </row>
    <row r="749" spans="1:7" x14ac:dyDescent="0.25">
      <c r="A749" s="6"/>
    </row>
    <row r="751" spans="1:7" x14ac:dyDescent="0.25">
      <c r="B751" s="6"/>
      <c r="C751" s="6"/>
      <c r="D751" s="6"/>
      <c r="E751" s="6"/>
      <c r="G751" s="6"/>
    </row>
    <row r="752" spans="1:7" x14ac:dyDescent="0.25">
      <c r="A752" s="6"/>
    </row>
    <row r="755" spans="1:7" x14ac:dyDescent="0.25">
      <c r="B755" s="6"/>
      <c r="C755" s="6"/>
      <c r="D755" s="6"/>
      <c r="E755" s="6"/>
      <c r="G755" s="6"/>
    </row>
    <row r="756" spans="1:7" x14ac:dyDescent="0.25">
      <c r="A756" s="6"/>
    </row>
    <row r="758" spans="1:7" x14ac:dyDescent="0.25">
      <c r="B758" s="6"/>
      <c r="C758" s="6"/>
      <c r="D758" s="6"/>
      <c r="E758" s="6"/>
      <c r="F758" s="4"/>
      <c r="G758" s="6"/>
    </row>
    <row r="759" spans="1:7" x14ac:dyDescent="0.25">
      <c r="A759" s="6"/>
      <c r="B759" s="6"/>
      <c r="C759" s="6"/>
      <c r="D759" s="6"/>
      <c r="E759" s="6"/>
      <c r="G759" s="6"/>
    </row>
    <row r="760" spans="1:7" x14ac:dyDescent="0.25">
      <c r="A760" s="6"/>
    </row>
    <row r="762" spans="1:7" x14ac:dyDescent="0.25">
      <c r="B762" s="6"/>
      <c r="C762" s="6"/>
      <c r="D762" s="6"/>
      <c r="E762" s="6"/>
      <c r="F762" s="4"/>
      <c r="G762" s="6"/>
    </row>
    <row r="763" spans="1:7" x14ac:dyDescent="0.25">
      <c r="A763" s="6"/>
    </row>
    <row r="764" spans="1:7" x14ac:dyDescent="0.25">
      <c r="B764" s="6"/>
      <c r="C764" s="6"/>
      <c r="D764" s="6"/>
      <c r="E764" s="6"/>
      <c r="G764" s="6"/>
    </row>
    <row r="765" spans="1:7" x14ac:dyDescent="0.25">
      <c r="A765" s="6"/>
    </row>
    <row r="766" spans="1:7" x14ac:dyDescent="0.25">
      <c r="B766" s="6"/>
      <c r="C766" s="6"/>
      <c r="D766" s="6"/>
      <c r="E766" s="6"/>
      <c r="F766" s="4"/>
      <c r="G766" s="6"/>
    </row>
    <row r="767" spans="1:7" x14ac:dyDescent="0.25">
      <c r="A767" s="6"/>
    </row>
    <row r="769" spans="1:7" x14ac:dyDescent="0.25">
      <c r="B769" s="6"/>
      <c r="C769" s="6"/>
      <c r="D769" s="6"/>
      <c r="E769" s="6"/>
      <c r="G769" s="6"/>
    </row>
    <row r="770" spans="1:7" x14ac:dyDescent="0.25">
      <c r="A770" s="6"/>
    </row>
    <row r="771" spans="1:7" x14ac:dyDescent="0.25">
      <c r="B771" s="6"/>
      <c r="C771" s="6"/>
      <c r="D771" s="6"/>
      <c r="E771" s="6"/>
      <c r="F771" s="4"/>
      <c r="G771" s="6"/>
    </row>
    <row r="772" spans="1:7" x14ac:dyDescent="0.25">
      <c r="A772" s="6"/>
    </row>
    <row r="774" spans="1:7" x14ac:dyDescent="0.25">
      <c r="B774" s="6"/>
      <c r="C774" s="6"/>
      <c r="D774" s="6"/>
      <c r="E774" s="6"/>
      <c r="G774" s="6"/>
    </row>
    <row r="775" spans="1:7" x14ac:dyDescent="0.25">
      <c r="A775" s="6"/>
    </row>
    <row r="776" spans="1:7" x14ac:dyDescent="0.25">
      <c r="B776" s="6"/>
      <c r="C776" s="6"/>
      <c r="D776" s="6"/>
      <c r="E776" s="6"/>
      <c r="F776" s="4"/>
      <c r="G776" s="6"/>
    </row>
    <row r="777" spans="1:7" x14ac:dyDescent="0.25">
      <c r="A777" s="6"/>
      <c r="B777" s="6"/>
      <c r="C777" s="6"/>
      <c r="D777" s="6"/>
      <c r="E777" s="6"/>
      <c r="G777" s="6"/>
    </row>
    <row r="778" spans="1:7" x14ac:dyDescent="0.25">
      <c r="A778" s="6"/>
    </row>
    <row r="779" spans="1:7" x14ac:dyDescent="0.25">
      <c r="B779" s="6"/>
      <c r="C779" s="6"/>
      <c r="D779" s="6"/>
      <c r="E779" s="6"/>
      <c r="G779" s="6"/>
    </row>
    <row r="780" spans="1:7" x14ac:dyDescent="0.25">
      <c r="A780" s="6"/>
    </row>
    <row r="781" spans="1:7" x14ac:dyDescent="0.25">
      <c r="B781" s="6"/>
      <c r="C781" s="6"/>
      <c r="D781" s="6"/>
      <c r="E781" s="6"/>
      <c r="F781" s="4"/>
      <c r="G781" s="6"/>
    </row>
    <row r="782" spans="1:7" x14ac:dyDescent="0.25">
      <c r="A782" s="6"/>
      <c r="B782" s="6"/>
      <c r="C782" s="6"/>
      <c r="D782" s="6"/>
      <c r="E782" s="6"/>
      <c r="G782" s="6"/>
    </row>
    <row r="783" spans="1:7" x14ac:dyDescent="0.25">
      <c r="A783" s="6"/>
      <c r="B783" s="6"/>
      <c r="C783" s="6"/>
      <c r="D783" s="6"/>
      <c r="E783" s="6"/>
      <c r="G783" s="6"/>
    </row>
    <row r="784" spans="1:7" x14ac:dyDescent="0.25">
      <c r="A784" s="6"/>
      <c r="B784" s="6"/>
      <c r="C784" s="6"/>
      <c r="D784" s="6"/>
      <c r="E784" s="6"/>
      <c r="F784" s="4"/>
      <c r="G784" s="6"/>
    </row>
    <row r="785" spans="1:7" x14ac:dyDescent="0.25">
      <c r="A785" s="6"/>
    </row>
    <row r="786" spans="1:7" x14ac:dyDescent="0.25">
      <c r="B786" s="6"/>
      <c r="C786" s="6"/>
      <c r="D786" s="6"/>
      <c r="E786" s="6"/>
      <c r="F786" s="4"/>
      <c r="G786" s="6"/>
    </row>
    <row r="787" spans="1:7" x14ac:dyDescent="0.25">
      <c r="A787" s="6"/>
    </row>
    <row r="789" spans="1:7" x14ac:dyDescent="0.25">
      <c r="B789" s="6"/>
      <c r="C789" s="6"/>
      <c r="D789" s="6"/>
      <c r="E789" s="6"/>
      <c r="F789" s="4"/>
      <c r="G789" s="6"/>
    </row>
    <row r="790" spans="1:7" x14ac:dyDescent="0.25">
      <c r="A790" s="6"/>
      <c r="B790" s="6"/>
      <c r="C790" s="6"/>
      <c r="D790" s="6"/>
      <c r="E790" s="6"/>
      <c r="F790" s="4"/>
      <c r="G790" s="6"/>
    </row>
    <row r="791" spans="1:7" x14ac:dyDescent="0.25">
      <c r="A791" s="6"/>
      <c r="B791" s="6"/>
      <c r="C791" s="6"/>
      <c r="D791" s="6"/>
      <c r="E791" s="6"/>
      <c r="G791" s="6"/>
    </row>
    <row r="792" spans="1:7" x14ac:dyDescent="0.25">
      <c r="A792" s="6"/>
    </row>
    <row r="795" spans="1:7" x14ac:dyDescent="0.25">
      <c r="B795" s="6"/>
      <c r="C795" s="6"/>
      <c r="D795" s="6"/>
      <c r="E795" s="6"/>
      <c r="G795" s="6"/>
    </row>
    <row r="796" spans="1:7" x14ac:dyDescent="0.25">
      <c r="A796" s="6"/>
    </row>
    <row r="798" spans="1:7" x14ac:dyDescent="0.25">
      <c r="B798" s="6"/>
      <c r="C798" s="6"/>
      <c r="D798" s="6"/>
      <c r="E798" s="6"/>
      <c r="F798" s="4"/>
      <c r="G798" s="6"/>
    </row>
    <row r="799" spans="1:7" x14ac:dyDescent="0.25">
      <c r="A799" s="6"/>
    </row>
    <row r="802" spans="1:7" x14ac:dyDescent="0.25">
      <c r="B802" s="6"/>
      <c r="C802" s="6"/>
      <c r="D802" s="6"/>
      <c r="E802" s="6"/>
      <c r="F802" s="4"/>
      <c r="G802" s="6"/>
    </row>
    <row r="803" spans="1:7" x14ac:dyDescent="0.25">
      <c r="A803" s="6"/>
      <c r="B803" s="6"/>
      <c r="C803" s="6"/>
      <c r="D803" s="6"/>
      <c r="E803" s="6"/>
      <c r="G803" s="6"/>
    </row>
    <row r="804" spans="1:7" x14ac:dyDescent="0.25">
      <c r="A804" s="6"/>
    </row>
    <row r="805" spans="1:7" x14ac:dyDescent="0.25">
      <c r="B805" s="6"/>
      <c r="C805" s="6"/>
      <c r="D805" s="6"/>
      <c r="E805" s="6"/>
      <c r="G805" s="6"/>
    </row>
    <row r="806" spans="1:7" x14ac:dyDescent="0.25">
      <c r="A806" s="6"/>
      <c r="B806" s="6"/>
      <c r="C806" s="6"/>
      <c r="D806" s="6"/>
      <c r="E806" s="6"/>
      <c r="G806" s="6"/>
    </row>
    <row r="807" spans="1:7" x14ac:dyDescent="0.25">
      <c r="A807" s="6"/>
      <c r="B807" s="6"/>
      <c r="C807" s="6"/>
      <c r="D807" s="6"/>
      <c r="E807" s="6"/>
      <c r="G807" s="6"/>
    </row>
    <row r="808" spans="1:7" x14ac:dyDescent="0.25">
      <c r="A808" s="6"/>
      <c r="B808" s="6"/>
      <c r="C808" s="6"/>
      <c r="D808" s="6"/>
      <c r="E808" s="6"/>
      <c r="G808" s="6"/>
    </row>
    <row r="809" spans="1:7" x14ac:dyDescent="0.25">
      <c r="A809" s="6"/>
    </row>
    <row r="810" spans="1:7" x14ac:dyDescent="0.25">
      <c r="B810" s="6"/>
      <c r="C810" s="6"/>
      <c r="D810" s="6"/>
      <c r="E810" s="6"/>
      <c r="F810" s="4"/>
      <c r="G810" s="6"/>
    </row>
    <row r="811" spans="1:7" x14ac:dyDescent="0.25">
      <c r="A811" s="6"/>
    </row>
    <row r="812" spans="1:7" x14ac:dyDescent="0.25">
      <c r="B812" s="6"/>
      <c r="C812" s="6"/>
      <c r="D812" s="6"/>
      <c r="E812" s="6"/>
      <c r="F812" s="4"/>
      <c r="G812" s="6"/>
    </row>
    <row r="813" spans="1:7" x14ac:dyDescent="0.25">
      <c r="A813" s="6"/>
      <c r="B813" s="6"/>
      <c r="C813" s="6"/>
      <c r="D813" s="6"/>
      <c r="E813" s="6"/>
      <c r="F813" s="4"/>
      <c r="G813" s="6"/>
    </row>
    <row r="814" spans="1:7" x14ac:dyDescent="0.25">
      <c r="A814" s="6"/>
      <c r="B814" s="6"/>
      <c r="C814" s="6"/>
      <c r="D814" s="6"/>
      <c r="E814" s="6"/>
      <c r="F814" s="4"/>
      <c r="G814" s="6"/>
    </row>
    <row r="815" spans="1:7" x14ac:dyDescent="0.25">
      <c r="A815" s="6"/>
      <c r="B815" s="6"/>
      <c r="C815" s="6"/>
      <c r="D815" s="6"/>
      <c r="E815" s="6"/>
      <c r="F815" s="4"/>
      <c r="G815" s="6"/>
    </row>
    <row r="816" spans="1:7" x14ac:dyDescent="0.25">
      <c r="A816" s="6"/>
    </row>
    <row r="817" spans="1:7" x14ac:dyDescent="0.25">
      <c r="B817" s="6"/>
      <c r="C817" s="6"/>
      <c r="D817" s="6"/>
      <c r="E817" s="6"/>
      <c r="F817" s="4"/>
      <c r="G817" s="6"/>
    </row>
    <row r="818" spans="1:7" x14ac:dyDescent="0.25">
      <c r="A818" s="6"/>
    </row>
    <row r="819" spans="1:7" x14ac:dyDescent="0.25">
      <c r="B819" s="6"/>
      <c r="C819" s="6"/>
      <c r="D819" s="6"/>
      <c r="E819" s="6"/>
      <c r="F819" s="4"/>
      <c r="G819" s="6"/>
    </row>
    <row r="820" spans="1:7" x14ac:dyDescent="0.25">
      <c r="A820" s="6"/>
      <c r="B820" s="6"/>
      <c r="C820" s="6"/>
      <c r="D820" s="6"/>
      <c r="E820" s="6"/>
      <c r="F820" s="4"/>
      <c r="G820" s="6"/>
    </row>
    <row r="821" spans="1:7" x14ac:dyDescent="0.25">
      <c r="A821" s="6"/>
      <c r="B821" s="6"/>
      <c r="C821" s="6"/>
      <c r="D821" s="6"/>
      <c r="E821" s="6"/>
      <c r="G821" s="6"/>
    </row>
    <row r="822" spans="1:7" x14ac:dyDescent="0.25">
      <c r="A822" s="6"/>
      <c r="B822" s="6"/>
      <c r="C822" s="6"/>
      <c r="D822" s="6"/>
      <c r="E822" s="6"/>
      <c r="F822" s="4"/>
      <c r="G822" s="6"/>
    </row>
    <row r="823" spans="1:7" x14ac:dyDescent="0.25">
      <c r="A823" s="6"/>
      <c r="B823" s="6"/>
      <c r="C823" s="6"/>
      <c r="D823" s="6"/>
      <c r="E823" s="6"/>
      <c r="G823" s="6"/>
    </row>
    <row r="824" spans="1:7" x14ac:dyDescent="0.25">
      <c r="A824" s="6"/>
    </row>
    <row r="826" spans="1:7" x14ac:dyDescent="0.25">
      <c r="B826" s="6"/>
      <c r="C826" s="6"/>
      <c r="D826" s="6"/>
      <c r="E826" s="6"/>
      <c r="G826" s="6"/>
    </row>
    <row r="827" spans="1:7" x14ac:dyDescent="0.25">
      <c r="A827" s="6"/>
      <c r="B827" s="6"/>
      <c r="C827" s="6"/>
      <c r="D827" s="6"/>
      <c r="E827" s="6"/>
      <c r="G827" s="6"/>
    </row>
    <row r="828" spans="1:7" x14ac:dyDescent="0.25">
      <c r="A828" s="6"/>
      <c r="B828" s="6"/>
      <c r="C828" s="6"/>
      <c r="D828" s="6"/>
      <c r="E828" s="6"/>
      <c r="F828" s="4"/>
      <c r="G828" s="6"/>
    </row>
    <row r="829" spans="1:7" x14ac:dyDescent="0.25">
      <c r="A829" s="6"/>
      <c r="B829" s="6"/>
      <c r="C829" s="6"/>
      <c r="D829" s="6"/>
      <c r="E829" s="6"/>
      <c r="G829" s="6"/>
    </row>
    <row r="830" spans="1:7" x14ac:dyDescent="0.25">
      <c r="A830" s="6"/>
      <c r="B830" s="6"/>
      <c r="C830" s="6"/>
      <c r="D830" s="6"/>
      <c r="E830" s="6"/>
      <c r="F830" s="4"/>
      <c r="G830" s="6"/>
    </row>
    <row r="831" spans="1:7" x14ac:dyDescent="0.25">
      <c r="A831" s="6"/>
      <c r="B831" s="6"/>
      <c r="C831" s="6"/>
      <c r="D831" s="6"/>
      <c r="E831" s="6"/>
      <c r="G831" s="6"/>
    </row>
    <row r="832" spans="1:7" x14ac:dyDescent="0.25">
      <c r="A832" s="6"/>
    </row>
    <row r="833" spans="1:7" x14ac:dyDescent="0.25">
      <c r="B833" s="6"/>
      <c r="C833" s="6"/>
      <c r="D833" s="6"/>
      <c r="E833" s="6"/>
      <c r="F833" s="4"/>
      <c r="G833" s="6"/>
    </row>
    <row r="834" spans="1:7" x14ac:dyDescent="0.25">
      <c r="A834" s="6"/>
      <c r="B834" s="6"/>
      <c r="C834" s="6"/>
      <c r="D834" s="6"/>
      <c r="E834" s="6"/>
      <c r="F834" s="4"/>
      <c r="G834" s="6"/>
    </row>
    <row r="835" spans="1:7" x14ac:dyDescent="0.25">
      <c r="A835" s="6"/>
      <c r="B835" s="6"/>
      <c r="C835" s="6"/>
      <c r="D835" s="6"/>
      <c r="E835" s="6"/>
      <c r="F835" s="4"/>
      <c r="G835" s="6"/>
    </row>
    <row r="836" spans="1:7" x14ac:dyDescent="0.25">
      <c r="A836" s="6"/>
      <c r="B836" s="6"/>
      <c r="C836" s="6"/>
      <c r="D836" s="6"/>
      <c r="E836" s="6"/>
      <c r="F836" s="4"/>
      <c r="G836" s="6"/>
    </row>
    <row r="837" spans="1:7" x14ac:dyDescent="0.25">
      <c r="A837" s="6"/>
      <c r="B837" s="6"/>
      <c r="C837" s="6"/>
      <c r="D837" s="6"/>
      <c r="E837" s="6"/>
      <c r="F837" s="4"/>
      <c r="G837" s="6"/>
    </row>
    <row r="838" spans="1:7" x14ac:dyDescent="0.25">
      <c r="A838" s="6"/>
      <c r="B838" s="6"/>
      <c r="C838" s="6"/>
      <c r="D838" s="6"/>
      <c r="E838" s="6"/>
      <c r="F838" s="4"/>
      <c r="G838" s="6"/>
    </row>
    <row r="839" spans="1:7" x14ac:dyDescent="0.25">
      <c r="A839" s="6"/>
    </row>
    <row r="840" spans="1:7" x14ac:dyDescent="0.25">
      <c r="B840" s="6"/>
      <c r="C840" s="6"/>
      <c r="D840" s="6"/>
      <c r="E840" s="6"/>
      <c r="F840" s="4"/>
      <c r="G840" s="6"/>
    </row>
    <row r="841" spans="1:7" x14ac:dyDescent="0.25">
      <c r="A841" s="6"/>
    </row>
    <row r="842" spans="1:7" x14ac:dyDescent="0.25">
      <c r="B842" s="6"/>
      <c r="C842" s="6"/>
      <c r="D842" s="6"/>
      <c r="E842" s="6"/>
      <c r="F842" s="4"/>
      <c r="G842" s="6"/>
    </row>
    <row r="843" spans="1:7" x14ac:dyDescent="0.25">
      <c r="A843" s="6"/>
      <c r="B843" s="6"/>
      <c r="C843" s="6"/>
      <c r="D843" s="6"/>
      <c r="E843" s="6"/>
      <c r="F843" s="4"/>
      <c r="G843" s="6"/>
    </row>
    <row r="844" spans="1:7" x14ac:dyDescent="0.25">
      <c r="A844" s="6"/>
      <c r="B844" s="6"/>
      <c r="C844" s="6"/>
      <c r="D844" s="6"/>
      <c r="E844" s="6"/>
      <c r="G844" s="6"/>
    </row>
    <row r="845" spans="1:7" x14ac:dyDescent="0.25">
      <c r="A845" s="6"/>
      <c r="B845" s="6"/>
      <c r="C845" s="6"/>
      <c r="D845" s="6"/>
      <c r="E845" s="6"/>
      <c r="F845" s="4"/>
      <c r="G845" s="6"/>
    </row>
    <row r="846" spans="1:7" x14ac:dyDescent="0.25">
      <c r="A846" s="6"/>
    </row>
    <row r="848" spans="1:7" x14ac:dyDescent="0.25">
      <c r="B848" s="6"/>
      <c r="C848" s="6"/>
      <c r="D848" s="6"/>
      <c r="E848" s="6"/>
      <c r="G848" s="6"/>
    </row>
    <row r="849" spans="1:7" x14ac:dyDescent="0.25">
      <c r="A849" s="6"/>
    </row>
    <row r="851" spans="1:7" x14ac:dyDescent="0.25">
      <c r="B851" s="6"/>
      <c r="C851" s="6"/>
      <c r="D851" s="6"/>
      <c r="E851" s="6"/>
      <c r="F851" s="4"/>
      <c r="G851" s="6"/>
    </row>
    <row r="852" spans="1:7" x14ac:dyDescent="0.25">
      <c r="A852" s="6"/>
    </row>
    <row r="855" spans="1:7" x14ac:dyDescent="0.25">
      <c r="B855" s="6"/>
      <c r="C855" s="6"/>
      <c r="D855" s="6"/>
      <c r="E855" s="6"/>
      <c r="F855" s="4"/>
      <c r="G855" s="6"/>
    </row>
    <row r="856" spans="1:7" x14ac:dyDescent="0.25">
      <c r="A856" s="6"/>
      <c r="B856" s="6"/>
      <c r="C856" s="6"/>
      <c r="D856" s="6"/>
      <c r="E856" s="6"/>
      <c r="G856" s="6"/>
    </row>
    <row r="857" spans="1:7" x14ac:dyDescent="0.25">
      <c r="A857" s="6"/>
    </row>
    <row r="862" spans="1:7" x14ac:dyDescent="0.25">
      <c r="B862" s="6"/>
      <c r="C862" s="6"/>
      <c r="D862" s="6"/>
      <c r="E862" s="6"/>
      <c r="F862" s="4"/>
      <c r="G862" s="6"/>
    </row>
    <row r="863" spans="1:7" x14ac:dyDescent="0.25">
      <c r="A863" s="6"/>
      <c r="B863" s="6"/>
      <c r="C863" s="6"/>
      <c r="D863" s="6"/>
      <c r="E863" s="6"/>
      <c r="F863" s="4"/>
      <c r="G863" s="6"/>
    </row>
    <row r="864" spans="1:7" x14ac:dyDescent="0.25">
      <c r="A864" s="6"/>
    </row>
    <row r="865" spans="1:7" x14ac:dyDescent="0.25">
      <c r="B865" s="6"/>
      <c r="C865" s="6"/>
      <c r="D865" s="6"/>
      <c r="E865" s="6"/>
      <c r="G865" s="6"/>
    </row>
    <row r="866" spans="1:7" x14ac:dyDescent="0.25">
      <c r="A866" s="6"/>
    </row>
    <row r="867" spans="1:7" x14ac:dyDescent="0.25">
      <c r="B867" s="6"/>
      <c r="C867" s="6"/>
      <c r="D867" s="6"/>
      <c r="E867" s="6"/>
      <c r="G867" s="6"/>
    </row>
    <row r="868" spans="1:7" x14ac:dyDescent="0.25">
      <c r="A868" s="6"/>
      <c r="B868" s="6"/>
      <c r="C868" s="6"/>
      <c r="D868" s="6"/>
      <c r="E868" s="6"/>
      <c r="G868" s="6"/>
    </row>
    <row r="869" spans="1:7" x14ac:dyDescent="0.25">
      <c r="A869" s="6"/>
    </row>
    <row r="870" spans="1:7" x14ac:dyDescent="0.25">
      <c r="B870" s="6"/>
      <c r="C870" s="6"/>
      <c r="D870" s="6"/>
      <c r="E870" s="6"/>
      <c r="F870" s="4"/>
      <c r="G870" s="6"/>
    </row>
    <row r="871" spans="1:7" x14ac:dyDescent="0.25">
      <c r="A871" s="6"/>
    </row>
    <row r="872" spans="1:7" x14ac:dyDescent="0.25">
      <c r="B872" s="6"/>
      <c r="C872" s="6"/>
      <c r="D872" s="6"/>
      <c r="E872" s="6"/>
      <c r="F872" s="4"/>
      <c r="G872" s="6"/>
    </row>
    <row r="873" spans="1:7" x14ac:dyDescent="0.25">
      <c r="A873" s="6"/>
    </row>
    <row r="874" spans="1:7" x14ac:dyDescent="0.25">
      <c r="B874" s="6"/>
      <c r="C874" s="6"/>
      <c r="D874" s="6"/>
      <c r="E874" s="6"/>
      <c r="F874" s="4"/>
      <c r="G874" s="6"/>
    </row>
    <row r="875" spans="1:7" x14ac:dyDescent="0.25">
      <c r="A875" s="6"/>
      <c r="B875" s="6"/>
      <c r="C875" s="6"/>
      <c r="D875" s="6"/>
      <c r="E875" s="6"/>
      <c r="F875" s="4"/>
      <c r="G875" s="6"/>
    </row>
    <row r="876" spans="1:7" x14ac:dyDescent="0.25">
      <c r="A876" s="6"/>
    </row>
    <row r="878" spans="1:7" x14ac:dyDescent="0.25">
      <c r="B878" s="6"/>
      <c r="C878" s="6"/>
      <c r="D878" s="6"/>
      <c r="E878" s="6"/>
      <c r="G878" s="6"/>
    </row>
    <row r="879" spans="1:7" x14ac:dyDescent="0.25">
      <c r="A879" s="6"/>
    </row>
    <row r="881" spans="1:7" x14ac:dyDescent="0.25">
      <c r="B881" s="6"/>
      <c r="C881" s="6"/>
      <c r="D881" s="6"/>
      <c r="E881" s="6"/>
      <c r="F881" s="4"/>
      <c r="G881" s="6"/>
    </row>
    <row r="882" spans="1:7" x14ac:dyDescent="0.25">
      <c r="A882" s="6"/>
    </row>
    <row r="884" spans="1:7" x14ac:dyDescent="0.25">
      <c r="B884" s="6"/>
      <c r="C884" s="6"/>
      <c r="D884" s="6"/>
      <c r="E884" s="6"/>
      <c r="G884" s="6"/>
    </row>
    <row r="885" spans="1:7" x14ac:dyDescent="0.25">
      <c r="A885" s="6"/>
      <c r="B885" s="6"/>
      <c r="C885" s="6"/>
      <c r="D885" s="6"/>
      <c r="E885" s="6"/>
      <c r="F885" s="4"/>
      <c r="G885" s="6"/>
    </row>
    <row r="886" spans="1:7" x14ac:dyDescent="0.25">
      <c r="A886" s="6"/>
    </row>
    <row r="887" spans="1:7" x14ac:dyDescent="0.25">
      <c r="B887" s="6"/>
      <c r="C887" s="6"/>
      <c r="D887" s="6"/>
      <c r="E887" s="6"/>
      <c r="G887" s="6"/>
    </row>
    <row r="888" spans="1:7" x14ac:dyDescent="0.25">
      <c r="A888" s="6"/>
    </row>
    <row r="889" spans="1:7" x14ac:dyDescent="0.25">
      <c r="B889" s="6"/>
      <c r="C889" s="6"/>
      <c r="D889" s="6"/>
      <c r="E889" s="6"/>
      <c r="G889" s="6"/>
    </row>
    <row r="890" spans="1:7" x14ac:dyDescent="0.25">
      <c r="A890" s="6"/>
    </row>
    <row r="891" spans="1:7" x14ac:dyDescent="0.25">
      <c r="B891" s="6"/>
      <c r="C891" s="6"/>
      <c r="D891" s="6"/>
      <c r="E891" s="6"/>
      <c r="F891" s="4"/>
      <c r="G891" s="6"/>
    </row>
    <row r="892" spans="1:7" x14ac:dyDescent="0.25">
      <c r="A892" s="6"/>
      <c r="B892" s="6"/>
      <c r="C892" s="6"/>
      <c r="D892" s="6"/>
      <c r="E892" s="6"/>
      <c r="F892" s="4"/>
      <c r="G892" s="6"/>
    </row>
    <row r="893" spans="1:7" x14ac:dyDescent="0.25">
      <c r="A893" s="6"/>
    </row>
    <row r="894" spans="1:7" x14ac:dyDescent="0.25">
      <c r="B894" s="6"/>
      <c r="C894" s="6"/>
      <c r="D894" s="6"/>
      <c r="E894" s="6"/>
      <c r="F894" s="4"/>
      <c r="G894" s="6"/>
    </row>
    <row r="895" spans="1:7" x14ac:dyDescent="0.25">
      <c r="A895" s="6"/>
      <c r="B895" s="6"/>
      <c r="C895" s="6"/>
      <c r="D895" s="6"/>
      <c r="E895" s="6"/>
      <c r="G895" s="6"/>
    </row>
    <row r="896" spans="1:7" x14ac:dyDescent="0.25">
      <c r="A896" s="6"/>
      <c r="B896" s="6"/>
      <c r="C896" s="6"/>
      <c r="D896" s="6"/>
      <c r="E896" s="6"/>
      <c r="F896" s="4"/>
      <c r="G896" s="6"/>
    </row>
    <row r="897" spans="1:7" x14ac:dyDescent="0.25">
      <c r="A897" s="6"/>
      <c r="B897" s="6"/>
      <c r="C897" s="6"/>
      <c r="D897" s="6"/>
      <c r="E897" s="6"/>
      <c r="G897" s="6"/>
    </row>
    <row r="898" spans="1:7" x14ac:dyDescent="0.25">
      <c r="A898" s="6"/>
      <c r="B898" s="6"/>
      <c r="C898" s="6"/>
      <c r="D898" s="6"/>
      <c r="E898" s="6"/>
      <c r="F898" s="4"/>
      <c r="G898" s="6"/>
    </row>
    <row r="899" spans="1:7" x14ac:dyDescent="0.25">
      <c r="A899" s="6"/>
      <c r="B899" s="6"/>
      <c r="C899" s="6"/>
      <c r="D899" s="6"/>
      <c r="E899" s="6"/>
      <c r="F899" s="4"/>
      <c r="G899" s="6"/>
    </row>
    <row r="900" spans="1:7" x14ac:dyDescent="0.25">
      <c r="A900" s="6"/>
    </row>
    <row r="901" spans="1:7" x14ac:dyDescent="0.25">
      <c r="B901" s="6"/>
      <c r="C901" s="6"/>
      <c r="D901" s="6"/>
      <c r="E901" s="6"/>
      <c r="F901" s="4"/>
      <c r="G901" s="6"/>
    </row>
    <row r="902" spans="1:7" x14ac:dyDescent="0.25">
      <c r="A902" s="6"/>
      <c r="B902" s="6"/>
      <c r="C902" s="6"/>
      <c r="D902" s="6"/>
      <c r="E902" s="6"/>
      <c r="F902" s="4"/>
      <c r="G902" s="6"/>
    </row>
    <row r="903" spans="1:7" x14ac:dyDescent="0.25">
      <c r="A903" s="6"/>
      <c r="B903" s="6"/>
      <c r="C903" s="6"/>
      <c r="D903" s="6"/>
      <c r="E903" s="6"/>
      <c r="F903" s="4"/>
      <c r="G903" s="6"/>
    </row>
    <row r="904" spans="1:7" x14ac:dyDescent="0.25">
      <c r="A904" s="6"/>
      <c r="B904" s="6"/>
      <c r="C904" s="6"/>
      <c r="D904" s="6"/>
      <c r="E904" s="6"/>
      <c r="F904" s="4"/>
      <c r="G904" s="6"/>
    </row>
    <row r="905" spans="1:7" x14ac:dyDescent="0.25">
      <c r="A905" s="6"/>
      <c r="B905" s="6"/>
      <c r="C905" s="6"/>
      <c r="D905" s="6"/>
      <c r="E905" s="6"/>
      <c r="G905" s="6"/>
    </row>
    <row r="906" spans="1:7" x14ac:dyDescent="0.25">
      <c r="A906" s="6"/>
    </row>
    <row r="907" spans="1:7" x14ac:dyDescent="0.25">
      <c r="B907" s="6"/>
      <c r="C907" s="6"/>
      <c r="D907" s="6"/>
      <c r="E907" s="6"/>
      <c r="G907" s="6"/>
    </row>
    <row r="908" spans="1:7" x14ac:dyDescent="0.25">
      <c r="A908" s="6"/>
    </row>
    <row r="909" spans="1:7" x14ac:dyDescent="0.25">
      <c r="B909" s="6"/>
      <c r="C909" s="6"/>
      <c r="D909" s="6"/>
      <c r="E909" s="6"/>
      <c r="F909" s="4"/>
      <c r="G909" s="6"/>
    </row>
    <row r="910" spans="1:7" x14ac:dyDescent="0.25">
      <c r="A910" s="6"/>
    </row>
    <row r="911" spans="1:7" x14ac:dyDescent="0.25">
      <c r="B911" s="6"/>
      <c r="C911" s="6"/>
      <c r="D911" s="6"/>
      <c r="E911" s="6"/>
      <c r="G911" s="6"/>
    </row>
    <row r="912" spans="1:7" x14ac:dyDescent="0.25">
      <c r="A912" s="6"/>
      <c r="B912" s="6"/>
      <c r="C912" s="6"/>
      <c r="D912" s="6"/>
      <c r="E912" s="6"/>
      <c r="F912" s="4"/>
      <c r="G912" s="6"/>
    </row>
    <row r="913" spans="1:7" x14ac:dyDescent="0.25">
      <c r="A913" s="6"/>
    </row>
    <row r="914" spans="1:7" x14ac:dyDescent="0.25">
      <c r="B914" s="6"/>
      <c r="C914" s="6"/>
      <c r="D914" s="6"/>
      <c r="E914" s="6"/>
      <c r="F914" s="4"/>
      <c r="G914" s="6"/>
    </row>
    <row r="915" spans="1:7" x14ac:dyDescent="0.25">
      <c r="A915" s="6"/>
      <c r="B915" s="6"/>
      <c r="C915" s="6"/>
      <c r="D915" s="6"/>
      <c r="E915" s="6"/>
      <c r="G915" s="6"/>
    </row>
    <row r="916" spans="1:7" x14ac:dyDescent="0.25">
      <c r="A916" s="6"/>
    </row>
    <row r="918" spans="1:7" x14ac:dyDescent="0.25">
      <c r="B918" s="6"/>
      <c r="C918" s="6"/>
      <c r="D918" s="6"/>
      <c r="E918" s="6"/>
      <c r="F918" s="4"/>
      <c r="G918" s="6"/>
    </row>
    <row r="919" spans="1:7" x14ac:dyDescent="0.25">
      <c r="A919" s="6"/>
    </row>
    <row r="921" spans="1:7" x14ac:dyDescent="0.25">
      <c r="B921" s="6"/>
      <c r="C921" s="6"/>
      <c r="D921" s="6"/>
      <c r="E921" s="6"/>
      <c r="G921" s="6"/>
    </row>
    <row r="922" spans="1:7" x14ac:dyDescent="0.25">
      <c r="A922" s="6"/>
      <c r="B922" s="6"/>
      <c r="C922" s="6"/>
      <c r="D922" s="6"/>
      <c r="E922" s="6"/>
      <c r="F922" s="4"/>
      <c r="G922" s="6"/>
    </row>
    <row r="923" spans="1:7" x14ac:dyDescent="0.25">
      <c r="A923" s="6"/>
      <c r="B923" s="6"/>
      <c r="C923" s="6"/>
      <c r="D923" s="6"/>
      <c r="E923" s="6"/>
      <c r="G923" s="6"/>
    </row>
    <row r="924" spans="1:7" x14ac:dyDescent="0.25">
      <c r="A924" s="6"/>
    </row>
    <row r="928" spans="1:7" x14ac:dyDescent="0.25">
      <c r="B928" s="6"/>
      <c r="C928" s="6"/>
      <c r="D928" s="6"/>
      <c r="E928" s="6"/>
      <c r="F928" s="4"/>
      <c r="G928" s="6"/>
    </row>
    <row r="929" spans="1:7" x14ac:dyDescent="0.25">
      <c r="A929" s="6"/>
      <c r="B929" s="6"/>
      <c r="C929" s="6"/>
      <c r="D929" s="6"/>
      <c r="E929" s="6"/>
      <c r="F929" s="4"/>
      <c r="G929" s="6"/>
    </row>
    <row r="930" spans="1:7" x14ac:dyDescent="0.25">
      <c r="A930" s="6"/>
      <c r="B930" s="6"/>
      <c r="C930" s="6"/>
      <c r="D930" s="6"/>
      <c r="E930" s="6"/>
      <c r="F930" s="4"/>
      <c r="G930" s="6"/>
    </row>
    <row r="931" spans="1:7" x14ac:dyDescent="0.25">
      <c r="A931" s="6"/>
      <c r="B931" s="6"/>
      <c r="C931" s="6"/>
      <c r="D931" s="6"/>
      <c r="E931" s="6"/>
      <c r="G931" s="6"/>
    </row>
    <row r="932" spans="1:7" x14ac:dyDescent="0.25">
      <c r="A932" s="6"/>
      <c r="B932" s="6"/>
      <c r="C932" s="6"/>
      <c r="D932" s="6"/>
      <c r="E932" s="6"/>
      <c r="G932" s="6"/>
    </row>
    <row r="933" spans="1:7" x14ac:dyDescent="0.25">
      <c r="A933" s="6"/>
    </row>
    <row r="936" spans="1:7" x14ac:dyDescent="0.25">
      <c r="B936" s="6"/>
      <c r="C936" s="6"/>
      <c r="D936" s="6"/>
      <c r="E936" s="6"/>
      <c r="G936" s="6"/>
    </row>
    <row r="937" spans="1:7" x14ac:dyDescent="0.25">
      <c r="A937" s="6"/>
      <c r="B937" s="6"/>
      <c r="C937" s="6"/>
      <c r="D937" s="6"/>
      <c r="E937" s="6"/>
      <c r="F937" s="4"/>
      <c r="G937" s="6"/>
    </row>
    <row r="938" spans="1:7" x14ac:dyDescent="0.25">
      <c r="A938" s="6"/>
      <c r="B938" s="6"/>
      <c r="C938" s="6"/>
      <c r="D938" s="6"/>
      <c r="E938" s="6"/>
      <c r="F938" s="4"/>
      <c r="G938" s="6"/>
    </row>
    <row r="939" spans="1:7" x14ac:dyDescent="0.25">
      <c r="A939" s="6"/>
      <c r="B939" s="6"/>
      <c r="C939" s="6"/>
      <c r="D939" s="6"/>
      <c r="E939" s="6"/>
      <c r="F939" s="4"/>
      <c r="G939" s="6"/>
    </row>
    <row r="940" spans="1:7" x14ac:dyDescent="0.25">
      <c r="A940" s="6"/>
    </row>
    <row r="942" spans="1:7" x14ac:dyDescent="0.25">
      <c r="B942" s="6"/>
      <c r="C942" s="6"/>
      <c r="D942" s="6"/>
      <c r="E942" s="6"/>
      <c r="G942" s="6"/>
    </row>
    <row r="943" spans="1:7" x14ac:dyDescent="0.25">
      <c r="A943" s="6"/>
      <c r="B943" s="6"/>
      <c r="C943" s="6"/>
      <c r="D943" s="6"/>
      <c r="E943" s="6"/>
      <c r="F943" s="4"/>
      <c r="G943" s="6"/>
    </row>
    <row r="944" spans="1:7" x14ac:dyDescent="0.25">
      <c r="A944" s="6"/>
      <c r="B944" s="6"/>
      <c r="C944" s="6"/>
      <c r="D944" s="6"/>
      <c r="E944" s="6"/>
      <c r="F944" s="4"/>
      <c r="G944" s="6"/>
    </row>
    <row r="945" spans="1:7" x14ac:dyDescent="0.25">
      <c r="A945" s="6"/>
    </row>
    <row r="949" spans="1:7" x14ac:dyDescent="0.25">
      <c r="B949" s="6"/>
      <c r="C949" s="6"/>
      <c r="D949" s="6"/>
      <c r="E949" s="6"/>
      <c r="F949" s="4"/>
      <c r="G949" s="6"/>
    </row>
    <row r="950" spans="1:7" x14ac:dyDescent="0.25">
      <c r="A950" s="6"/>
    </row>
    <row r="951" spans="1:7" x14ac:dyDescent="0.25">
      <c r="B951" s="6"/>
      <c r="C951" s="6"/>
      <c r="D951" s="6"/>
      <c r="E951" s="6"/>
      <c r="G951" s="6"/>
    </row>
    <row r="952" spans="1:7" x14ac:dyDescent="0.25">
      <c r="A952" s="6"/>
    </row>
    <row r="955" spans="1:7" x14ac:dyDescent="0.25">
      <c r="B955" s="6"/>
      <c r="C955" s="6"/>
      <c r="D955" s="6"/>
      <c r="E955" s="6"/>
      <c r="G955" s="6"/>
    </row>
    <row r="956" spans="1:7" x14ac:dyDescent="0.25">
      <c r="A956" s="6"/>
    </row>
    <row r="957" spans="1:7" x14ac:dyDescent="0.25">
      <c r="B957" s="6"/>
      <c r="C957" s="6"/>
      <c r="D957" s="6"/>
      <c r="E957" s="6"/>
      <c r="G957" s="6"/>
    </row>
    <row r="958" spans="1:7" x14ac:dyDescent="0.25">
      <c r="A958" s="6"/>
      <c r="B958" s="6"/>
      <c r="C958" s="6"/>
      <c r="D958" s="6"/>
      <c r="E958" s="6"/>
      <c r="F958" s="4"/>
      <c r="G958" s="6"/>
    </row>
    <row r="959" spans="1:7" x14ac:dyDescent="0.25">
      <c r="A959" s="6"/>
    </row>
    <row r="962" spans="1:7" x14ac:dyDescent="0.25">
      <c r="B962" s="6"/>
      <c r="C962" s="6"/>
      <c r="D962" s="6"/>
      <c r="E962" s="6"/>
      <c r="F962" s="4"/>
      <c r="G962" s="6"/>
    </row>
    <row r="963" spans="1:7" x14ac:dyDescent="0.25">
      <c r="A963" s="6"/>
      <c r="B963" s="6"/>
      <c r="C963" s="6"/>
      <c r="D963" s="6"/>
      <c r="E963" s="6"/>
      <c r="G963" s="6"/>
    </row>
    <row r="964" spans="1:7" x14ac:dyDescent="0.25">
      <c r="A964" s="6"/>
      <c r="B964" s="6"/>
      <c r="C964" s="6"/>
      <c r="D964" s="6"/>
      <c r="E964" s="6"/>
      <c r="F964" s="4"/>
      <c r="G964" s="6"/>
    </row>
    <row r="965" spans="1:7" x14ac:dyDescent="0.25">
      <c r="A965" s="6"/>
      <c r="B965" s="6"/>
      <c r="C965" s="6"/>
      <c r="D965" s="6"/>
      <c r="E965" s="6"/>
      <c r="F965" s="4"/>
      <c r="G965" s="6"/>
    </row>
    <row r="966" spans="1:7" x14ac:dyDescent="0.25">
      <c r="A966" s="6"/>
    </row>
    <row r="968" spans="1:7" x14ac:dyDescent="0.25">
      <c r="B968" s="6"/>
      <c r="C968" s="6"/>
      <c r="D968" s="6"/>
      <c r="E968" s="6"/>
      <c r="G968" s="6"/>
    </row>
    <row r="969" spans="1:7" x14ac:dyDescent="0.25">
      <c r="A969" s="6"/>
      <c r="B969" s="6"/>
      <c r="C969" s="6"/>
      <c r="D969" s="6"/>
      <c r="E969" s="6"/>
      <c r="G969" s="6"/>
    </row>
    <row r="970" spans="1:7" x14ac:dyDescent="0.25">
      <c r="A970" s="6"/>
      <c r="B970" s="6"/>
      <c r="C970" s="6"/>
      <c r="D970" s="6"/>
      <c r="E970" s="6"/>
      <c r="F970" s="4"/>
      <c r="G970" s="6"/>
    </row>
    <row r="971" spans="1:7" x14ac:dyDescent="0.25">
      <c r="A971" s="6"/>
      <c r="B971" s="6"/>
      <c r="C971" s="6"/>
      <c r="D971" s="6"/>
      <c r="E971" s="6"/>
      <c r="F971" s="4"/>
      <c r="G971" s="6"/>
    </row>
    <row r="972" spans="1:7" x14ac:dyDescent="0.25">
      <c r="A972" s="6"/>
      <c r="B972" s="6"/>
      <c r="C972" s="6"/>
      <c r="D972" s="6"/>
      <c r="E972" s="6"/>
      <c r="G972" s="6"/>
    </row>
    <row r="973" spans="1:7" x14ac:dyDescent="0.25">
      <c r="A973" s="6"/>
      <c r="B973" s="6"/>
      <c r="C973" s="6"/>
      <c r="D973" s="6"/>
      <c r="E973" s="6"/>
      <c r="G973" s="6"/>
    </row>
    <row r="974" spans="1:7" x14ac:dyDescent="0.25">
      <c r="A974" s="6"/>
    </row>
    <row r="975" spans="1:7" x14ac:dyDescent="0.25">
      <c r="B975" s="6"/>
      <c r="C975" s="6"/>
      <c r="D975" s="6"/>
      <c r="E975" s="6"/>
      <c r="F975" s="4"/>
      <c r="G975" s="6"/>
    </row>
    <row r="976" spans="1:7" x14ac:dyDescent="0.25">
      <c r="A976" s="6"/>
      <c r="B976" s="6"/>
      <c r="C976" s="6"/>
      <c r="D976" s="6"/>
      <c r="E976" s="6"/>
      <c r="F976" s="4"/>
      <c r="G976" s="6"/>
    </row>
    <row r="977" spans="1:7" x14ac:dyDescent="0.25">
      <c r="A977" s="6"/>
      <c r="B977" s="6"/>
      <c r="C977" s="6"/>
      <c r="D977" s="6"/>
      <c r="E977" s="6"/>
      <c r="G977" s="6"/>
    </row>
    <row r="978" spans="1:7" x14ac:dyDescent="0.25">
      <c r="A978" s="6"/>
    </row>
    <row r="979" spans="1:7" x14ac:dyDescent="0.25">
      <c r="B979" s="6"/>
      <c r="C979" s="6"/>
      <c r="D979" s="6"/>
      <c r="E979" s="6"/>
      <c r="F979" s="4"/>
      <c r="G979" s="6"/>
    </row>
    <row r="980" spans="1:7" x14ac:dyDescent="0.25">
      <c r="A980" s="6"/>
      <c r="B980" s="6"/>
      <c r="C980" s="6"/>
      <c r="D980" s="6"/>
      <c r="E980" s="6"/>
      <c r="F980" s="4"/>
      <c r="G980" s="6"/>
    </row>
    <row r="981" spans="1:7" x14ac:dyDescent="0.25">
      <c r="A981" s="6"/>
      <c r="B981" s="6"/>
      <c r="C981" s="6"/>
      <c r="D981" s="6"/>
      <c r="E981" s="6"/>
      <c r="G981" s="6"/>
    </row>
    <row r="982" spans="1:7" x14ac:dyDescent="0.25">
      <c r="A982" s="6"/>
      <c r="B982" s="6"/>
      <c r="C982" s="6"/>
      <c r="D982" s="6"/>
      <c r="E982" s="6"/>
      <c r="F982" s="4"/>
      <c r="G982" s="6"/>
    </row>
    <row r="983" spans="1:7" x14ac:dyDescent="0.25">
      <c r="A983" s="6"/>
      <c r="B983" s="6"/>
      <c r="C983" s="6"/>
      <c r="D983" s="6"/>
      <c r="E983" s="6"/>
      <c r="F983" s="4"/>
      <c r="G983" s="6"/>
    </row>
    <row r="984" spans="1:7" x14ac:dyDescent="0.25">
      <c r="A984" s="6"/>
      <c r="B984" s="6"/>
      <c r="C984" s="6"/>
      <c r="D984" s="6"/>
      <c r="E984" s="6"/>
      <c r="F984" s="4"/>
      <c r="G984" s="6"/>
    </row>
    <row r="985" spans="1:7" x14ac:dyDescent="0.25">
      <c r="A985" s="6"/>
      <c r="B985" s="6"/>
      <c r="C985" s="6"/>
      <c r="D985" s="6"/>
      <c r="E985" s="6"/>
      <c r="G985" s="6"/>
    </row>
    <row r="986" spans="1:7" x14ac:dyDescent="0.25">
      <c r="A986" s="6"/>
      <c r="B986" s="6"/>
      <c r="C986" s="6"/>
      <c r="D986" s="6"/>
      <c r="E986" s="6"/>
      <c r="F986" s="4"/>
      <c r="G986" s="6"/>
    </row>
    <row r="987" spans="1:7" x14ac:dyDescent="0.25">
      <c r="A987" s="6"/>
      <c r="B987" s="6"/>
      <c r="C987" s="6"/>
      <c r="D987" s="6"/>
      <c r="E987" s="6"/>
      <c r="F987" s="4"/>
      <c r="G987" s="6"/>
    </row>
    <row r="988" spans="1:7" x14ac:dyDescent="0.25">
      <c r="A988" s="6"/>
      <c r="B988" s="6"/>
      <c r="C988" s="6"/>
      <c r="D988" s="6"/>
      <c r="E988" s="6"/>
      <c r="F988" s="4"/>
      <c r="G988" s="6"/>
    </row>
    <row r="989" spans="1:7" x14ac:dyDescent="0.25">
      <c r="A989" s="6"/>
    </row>
    <row r="992" spans="1:7" x14ac:dyDescent="0.25">
      <c r="F992" s="4"/>
    </row>
    <row r="994" spans="1:7" x14ac:dyDescent="0.25">
      <c r="F994" s="4"/>
    </row>
    <row r="995" spans="1:7" x14ac:dyDescent="0.25">
      <c r="F995" s="4"/>
    </row>
    <row r="999" spans="1:7" x14ac:dyDescent="0.25">
      <c r="A999" s="6"/>
      <c r="B999" s="6"/>
      <c r="C999" s="6"/>
      <c r="D999" s="6"/>
      <c r="E999" s="6"/>
      <c r="F999" s="6"/>
      <c r="G999" s="6"/>
    </row>
    <row r="1001" spans="1:7" x14ac:dyDescent="0.25">
      <c r="A1001" s="6"/>
      <c r="B1001" s="6"/>
      <c r="C1001" s="6"/>
      <c r="D1001" s="6"/>
      <c r="E1001" s="6"/>
      <c r="F1001" s="6"/>
      <c r="G1001" s="6"/>
    </row>
    <row r="1002" spans="1:7" x14ac:dyDescent="0.25">
      <c r="A1002" s="6"/>
      <c r="B1002" s="6"/>
      <c r="C1002" s="6"/>
      <c r="D1002" s="6"/>
      <c r="E1002" s="6"/>
      <c r="F1002" s="6"/>
      <c r="G1002" s="6"/>
    </row>
    <row r="1003" spans="1:7" x14ac:dyDescent="0.25">
      <c r="A1003" s="6"/>
      <c r="B1003" s="6"/>
      <c r="C1003" s="6"/>
      <c r="D1003" s="6"/>
      <c r="E1003" s="6"/>
      <c r="F1003" s="6"/>
      <c r="G1003" s="6"/>
    </row>
    <row r="1005" spans="1:7" x14ac:dyDescent="0.25">
      <c r="A1005" s="6"/>
      <c r="B1005" s="6"/>
      <c r="C1005" s="6"/>
      <c r="D1005" s="6"/>
      <c r="E1005" s="6"/>
      <c r="F1005" s="6"/>
      <c r="G1005" s="6"/>
    </row>
    <row r="1006" spans="1:7" x14ac:dyDescent="0.25">
      <c r="A1006" s="6"/>
      <c r="B1006" s="6"/>
      <c r="C1006" s="6"/>
      <c r="D1006" s="6"/>
      <c r="E1006" s="6"/>
      <c r="F1006" s="6"/>
      <c r="G1006" s="6"/>
    </row>
    <row r="1007" spans="1:7" x14ac:dyDescent="0.25">
      <c r="A1007" s="6"/>
      <c r="B1007" s="6"/>
      <c r="C1007" s="6"/>
      <c r="D1007" s="6"/>
      <c r="E1007" s="6"/>
      <c r="F1007" s="6"/>
      <c r="G1007" s="6"/>
    </row>
    <row r="1011" spans="1:7" x14ac:dyDescent="0.25">
      <c r="A1011" s="6"/>
      <c r="B1011" s="6"/>
      <c r="C1011" s="6"/>
      <c r="D1011" s="6"/>
      <c r="E1011" s="6"/>
      <c r="F1011" s="6"/>
      <c r="G1011" s="6"/>
    </row>
    <row r="1013" spans="1:7" x14ac:dyDescent="0.25">
      <c r="A1013" s="6"/>
      <c r="B1013" s="6"/>
      <c r="C1013" s="6"/>
      <c r="D1013" s="6"/>
      <c r="E1013" s="6"/>
      <c r="F1013" s="6"/>
      <c r="G1013" s="6"/>
    </row>
    <row r="1014" spans="1:7" x14ac:dyDescent="0.25">
      <c r="A1014" s="6"/>
      <c r="B1014" s="6"/>
      <c r="C1014" s="6"/>
      <c r="D1014" s="6"/>
      <c r="E1014" s="6"/>
      <c r="F1014" s="6"/>
      <c r="G1014" s="6"/>
    </row>
    <row r="1023" spans="1:7" s="44" customFormat="1" x14ac:dyDescent="0.25">
      <c r="A1023" s="2"/>
      <c r="B1023" s="3"/>
      <c r="C1023" s="4"/>
      <c r="D1023" s="3"/>
      <c r="E1023" s="3"/>
      <c r="F1023" s="3"/>
      <c r="G1023" s="5"/>
    </row>
    <row r="1024" spans="1:7" s="44" customFormat="1" x14ac:dyDescent="0.25">
      <c r="A1024" s="2"/>
      <c r="B1024" s="3"/>
      <c r="C1024" s="4"/>
      <c r="D1024" s="3"/>
      <c r="E1024" s="3"/>
      <c r="F1024" s="3"/>
      <c r="G1024" s="5"/>
    </row>
    <row r="1025" spans="1:7" s="44" customFormat="1" x14ac:dyDescent="0.25">
      <c r="A1025" s="2"/>
      <c r="B1025" s="3"/>
      <c r="C1025" s="4"/>
      <c r="D1025" s="3"/>
      <c r="E1025" s="3"/>
      <c r="F1025" s="3"/>
      <c r="G1025" s="5"/>
    </row>
  </sheetData>
  <autoFilter ref="A12:O601"/>
  <mergeCells count="5">
    <mergeCell ref="A8:G8"/>
    <mergeCell ref="A10:A11"/>
    <mergeCell ref="B10:F10"/>
    <mergeCell ref="G10:G11"/>
    <mergeCell ref="B11:E11"/>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2027</vt:lpstr>
      <vt:lpstr>'по новой классификации 2027'!Заголовки_для_печати</vt:lpstr>
      <vt:lpstr>'по новой классификации 2027'!Область_печати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2025-04-28T07:51:56Z</cp:lastPrinted>
  <dcterms:created xsi:type="dcterms:W3CDTF">2008-10-22T15:37:46Z</dcterms:created>
  <dcterms:modified xsi:type="dcterms:W3CDTF">2026-03-12T07:21:38Z</dcterms:modified>
</cp:coreProperties>
</file>